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7/CA_n48A-n71A/"/>
    </mc:Choice>
  </mc:AlternateContent>
  <xr:revisionPtr revIDLastSave="7" documentId="8_{C128C3F3-D613-4F1A-8E43-1A967B9B8350}" xr6:coauthVersionLast="47" xr6:coauthVersionMax="47" xr10:uidLastSave="{82E99630-BA2D-417D-8A92-5AFEAE2087C7}"/>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co-existence'!$D$100</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co-existence'!$C$50</definedName>
    <definedName name="StartCell_4_DefTPCheckTbl">'6.5A.3.2.1 co-existence'!$D$76</definedName>
    <definedName name="Startcell_5_DetermineTPtbl">'6.5A.3.2.1 co-existence'!$D$98</definedName>
    <definedName name="StartCell_6_Notes_TPtbl">'6.5A.3.2.1 co-existence'!#REF!</definedName>
    <definedName name="StartCell_6_TPtbl">'6.5A.3.2.1 co-existence'!$B$138</definedName>
    <definedName name="Startcell_7_TestReqTbl">'6.5A.3.2.1 co-existence'!$B$146</definedName>
    <definedName name="TestReq_Notes">'6.5A.3.2.1 co-existence'!#REF!</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81" i="2" l="1" a="1"/>
  <c r="AJ81" i="2" s="1"/>
  <c r="AI81" i="2" a="1"/>
  <c r="AI81" i="2" s="1"/>
  <c r="AH81" i="2" a="1"/>
  <c r="AH81" i="2" s="1"/>
  <c r="AG81" i="2" a="1"/>
  <c r="AG81" i="2" s="1"/>
  <c r="AF81" i="2" a="1"/>
  <c r="AF81" i="2" s="1"/>
  <c r="AE81" i="2" a="1"/>
  <c r="AE81" i="2" s="1"/>
  <c r="AD81" i="2" a="1"/>
  <c r="AD81" i="2" s="1"/>
  <c r="AC81" i="2" a="1"/>
  <c r="AC81" i="2" s="1"/>
  <c r="AB81" i="2" a="1"/>
  <c r="AB81" i="2" s="1"/>
  <c r="AA81" i="2" a="1"/>
  <c r="AA81" i="2" s="1"/>
  <c r="Z81" i="2" a="1"/>
  <c r="Z81" i="2" s="1"/>
  <c r="Y81" i="2" a="1"/>
  <c r="Y81" i="2" s="1"/>
  <c r="X81" i="2" a="1"/>
  <c r="X81" i="2" s="1"/>
  <c r="W81" i="2" a="1"/>
  <c r="W81" i="2" s="1"/>
  <c r="V81" i="2" a="1"/>
  <c r="V81" i="2" s="1"/>
  <c r="U81" i="2" a="1"/>
  <c r="U81" i="2" s="1"/>
  <c r="T81" i="2" a="1"/>
  <c r="T81" i="2" s="1"/>
  <c r="S81" i="2" a="1"/>
  <c r="S81" i="2" s="1"/>
  <c r="R81" i="2" a="1"/>
  <c r="R81" i="2" s="1"/>
  <c r="Q81" i="2" a="1"/>
  <c r="Q81" i="2" s="1"/>
  <c r="P81" i="2" a="1"/>
  <c r="P81" i="2" s="1"/>
  <c r="O81" i="2" a="1"/>
  <c r="O81" i="2" s="1"/>
  <c r="N81" i="2" a="1"/>
  <c r="N81" i="2" s="1"/>
  <c r="M81" i="2" a="1"/>
  <c r="M81" i="2" s="1"/>
  <c r="L81" i="2" a="1"/>
  <c r="L81" i="2" s="1"/>
  <c r="K81" i="2" a="1"/>
  <c r="K81" i="2" s="1"/>
  <c r="J81" i="2" a="1"/>
  <c r="J81" i="2" s="1"/>
  <c r="I81" i="2" a="1"/>
  <c r="I81" i="2" s="1"/>
  <c r="H81" i="2" a="1"/>
  <c r="H81" i="2" s="1"/>
  <c r="G81" i="2" a="1"/>
  <c r="G81" i="2" s="1"/>
  <c r="F81" i="2" a="1"/>
  <c r="F81" i="2" s="1"/>
  <c r="AO81" i="2" a="1"/>
  <c r="AO81" i="2" s="1"/>
  <c r="AN81" i="2" a="1"/>
  <c r="AN81" i="2" s="1"/>
  <c r="AM81" i="2" a="1"/>
  <c r="AM81" i="2" s="1"/>
  <c r="AL81" i="2" a="1"/>
  <c r="AL81" i="2" s="1"/>
  <c r="AK81" i="2" a="1"/>
  <c r="AK81" i="2" s="1"/>
  <c r="C6" i="3"/>
  <c r="C5" i="3" s="1"/>
  <c r="E35" i="2" l="1"/>
  <c r="D35" i="2"/>
  <c r="K37" i="2" s="1"/>
  <c r="C35" i="2"/>
  <c r="B35" i="2"/>
  <c r="E26" i="2"/>
  <c r="D26" i="2"/>
  <c r="C26" i="2"/>
  <c r="B26"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F46" i="3"/>
  <c r="F45" i="3"/>
  <c r="C3" i="2"/>
  <c r="C6" i="2" s="1"/>
  <c r="C5" i="2" s="1"/>
  <c r="AJ114" i="2"/>
  <c r="AI114" i="2"/>
  <c r="AH114" i="2"/>
  <c r="AG114" i="2"/>
  <c r="AF114" i="2"/>
  <c r="AE114" i="2"/>
  <c r="AD114" i="2"/>
  <c r="AC114" i="2"/>
  <c r="AB114" i="2"/>
  <c r="AA114" i="2"/>
  <c r="Z114" i="2"/>
  <c r="Y114" i="2"/>
  <c r="X114" i="2"/>
  <c r="W114" i="2"/>
  <c r="V114" i="2"/>
  <c r="U114" i="2"/>
  <c r="T114" i="2"/>
  <c r="S114" i="2"/>
  <c r="R114" i="2"/>
  <c r="Q114" i="2"/>
  <c r="P114" i="2"/>
  <c r="O114" i="2"/>
  <c r="N114" i="2"/>
  <c r="M114" i="2"/>
  <c r="L114" i="2"/>
  <c r="K114" i="2"/>
  <c r="J114" i="2"/>
  <c r="I114" i="2"/>
  <c r="H114" i="2"/>
  <c r="G114" i="2"/>
  <c r="F114" i="2"/>
  <c r="E114"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G122" i="2"/>
  <c r="F122" i="2"/>
  <c r="E122" i="2"/>
  <c r="E123" i="2" l="1"/>
  <c r="L37" i="2"/>
  <c r="D93" i="2"/>
  <c r="L36" i="2"/>
  <c r="D88" i="2"/>
  <c r="D89" i="2"/>
  <c r="D92" i="2"/>
  <c r="D91" i="2"/>
  <c r="D90" i="2"/>
  <c r="J36" i="2"/>
  <c r="D83" i="2"/>
  <c r="D82" i="2"/>
  <c r="D84" i="2"/>
  <c r="D87" i="2"/>
  <c r="D86" i="2"/>
  <c r="D85" i="2"/>
  <c r="B33" i="2"/>
  <c r="I36" i="2"/>
  <c r="K36" i="2"/>
  <c r="I37" i="2"/>
  <c r="J37" i="2"/>
  <c r="B137" i="2"/>
  <c r="E124" i="2"/>
  <c r="F124" i="2"/>
  <c r="G124" i="2"/>
  <c r="H124" i="2"/>
  <c r="I124" i="2"/>
  <c r="J124" i="2"/>
  <c r="K124" i="2"/>
  <c r="M124" i="2"/>
  <c r="N124" i="2"/>
  <c r="O124" i="2"/>
  <c r="P124" i="2"/>
  <c r="Q124" i="2"/>
  <c r="R124" i="2"/>
  <c r="S124" i="2"/>
  <c r="T124" i="2"/>
  <c r="U124" i="2"/>
  <c r="V124" i="2"/>
  <c r="W124" i="2"/>
  <c r="X124" i="2"/>
  <c r="Y124" i="2"/>
  <c r="Z124" i="2"/>
  <c r="AA124" i="2"/>
  <c r="AB124" i="2"/>
  <c r="AC124" i="2"/>
  <c r="AD124" i="2"/>
  <c r="AE124" i="2"/>
  <c r="AF124" i="2"/>
  <c r="AG124" i="2"/>
  <c r="AH124" i="2"/>
  <c r="D124" i="2"/>
  <c r="D122" i="2"/>
  <c r="D114" i="2"/>
  <c r="B50" i="2"/>
  <c r="D123" i="2" l="1"/>
  <c r="D81" i="2" a="1"/>
  <c r="D81" i="2" s="1"/>
  <c r="E26" i="3"/>
  <c r="F44" i="3"/>
  <c r="B29" i="2"/>
  <c r="F26" i="3"/>
  <c r="D24" i="2"/>
  <c r="F43" i="3"/>
  <c r="D29" i="2"/>
  <c r="B24" i="2"/>
  <c r="C26" i="3"/>
  <c r="B25" i="3"/>
  <c r="D33" i="2"/>
  <c r="D26" i="3"/>
  <c r="C78" i="2"/>
  <c r="B78" i="2"/>
  <c r="E92" i="2" l="1"/>
  <c r="E93" i="2"/>
  <c r="E84" i="2"/>
  <c r="E91" i="2"/>
  <c r="E86" i="2"/>
  <c r="E88" i="2"/>
  <c r="E89" i="2"/>
  <c r="E90" i="2"/>
  <c r="E85" i="2"/>
  <c r="E82" i="2"/>
  <c r="E83" i="2"/>
  <c r="E87" i="2"/>
  <c r="E81" i="2" l="1" a="1"/>
  <c r="E81" i="2" s="1"/>
  <c r="F89" i="2"/>
  <c r="F92" i="2"/>
  <c r="F85" i="2"/>
  <c r="F90" i="2"/>
  <c r="F86" i="2"/>
  <c r="F82" i="2"/>
  <c r="F91" i="2"/>
  <c r="F87" i="2"/>
  <c r="F84" i="2"/>
  <c r="F88" i="2"/>
  <c r="F83" i="2"/>
  <c r="F93" i="2"/>
  <c r="G91" i="2" l="1"/>
  <c r="G82" i="2"/>
  <c r="G89" i="2"/>
  <c r="G87" i="2"/>
  <c r="G83" i="2"/>
  <c r="G88" i="2"/>
  <c r="G85" i="2"/>
  <c r="G90" i="2"/>
  <c r="G92" i="2"/>
  <c r="G93" i="2"/>
  <c r="G84" i="2"/>
  <c r="G86" i="2"/>
  <c r="H87" i="2" l="1"/>
  <c r="H84" i="2"/>
  <c r="H88" i="2"/>
  <c r="H93" i="2"/>
  <c r="H86" i="2"/>
  <c r="H92" i="2"/>
  <c r="H89" i="2"/>
  <c r="H90" i="2"/>
  <c r="H85" i="2"/>
  <c r="H82" i="2"/>
  <c r="H91" i="2"/>
  <c r="H83" i="2"/>
  <c r="I93" i="2" l="1"/>
  <c r="I89" i="2"/>
  <c r="I90" i="2"/>
  <c r="I84" i="2"/>
  <c r="I82" i="2"/>
  <c r="I87" i="2"/>
  <c r="I88" i="2"/>
  <c r="I92" i="2"/>
  <c r="I91" i="2"/>
  <c r="I85" i="2"/>
  <c r="I86" i="2"/>
  <c r="I83" i="2"/>
  <c r="J93" i="2" l="1"/>
  <c r="J89" i="2"/>
  <c r="J85" i="2"/>
  <c r="J90" i="2"/>
  <c r="J86" i="2"/>
  <c r="J91" i="2"/>
  <c r="J84" i="2"/>
  <c r="J82" i="2"/>
  <c r="J87" i="2"/>
  <c r="J83" i="2"/>
  <c r="J88" i="2"/>
  <c r="J92" i="2"/>
  <c r="K91" i="2" l="1"/>
  <c r="K88" i="2"/>
  <c r="K89" i="2"/>
  <c r="K90" i="2"/>
  <c r="K85" i="2"/>
  <c r="K82" i="2"/>
  <c r="K87" i="2"/>
  <c r="K92" i="2"/>
  <c r="K83" i="2"/>
  <c r="K86" i="2"/>
  <c r="K84" i="2"/>
  <c r="K93" i="2"/>
  <c r="L91" i="2"/>
  <c r="L90" i="2"/>
  <c r="L93" i="2"/>
  <c r="L82" i="2"/>
  <c r="L83" i="2"/>
  <c r="L86" i="2"/>
  <c r="L92" i="2"/>
  <c r="L87" i="2"/>
  <c r="L84" i="2"/>
  <c r="L88" i="2"/>
  <c r="L89" i="2"/>
  <c r="L85" i="2"/>
  <c r="M91" i="2" l="1"/>
  <c r="M90" i="2"/>
  <c r="M83" i="2"/>
  <c r="M93" i="2"/>
  <c r="M84" i="2"/>
  <c r="M88" i="2"/>
  <c r="M89" i="2"/>
  <c r="M85" i="2"/>
  <c r="M86" i="2"/>
  <c r="M82" i="2"/>
  <c r="M87" i="2"/>
  <c r="M92" i="2"/>
  <c r="N85" i="2" l="1"/>
  <c r="N92" i="2"/>
  <c r="N86" i="2"/>
  <c r="N93" i="2"/>
  <c r="N91" i="2"/>
  <c r="N87" i="2"/>
  <c r="N90" i="2"/>
  <c r="N83" i="2"/>
  <c r="N82" i="2"/>
  <c r="N89" i="2"/>
  <c r="N84" i="2"/>
  <c r="N88" i="2"/>
  <c r="O82" i="2"/>
  <c r="O84" i="2"/>
  <c r="O89" i="2"/>
  <c r="O86" i="2"/>
  <c r="O85" i="2"/>
  <c r="O91" i="2"/>
  <c r="O93" i="2"/>
  <c r="O87" i="2"/>
  <c r="O88" i="2"/>
  <c r="O90" i="2"/>
  <c r="O92" i="2"/>
  <c r="O83" i="2"/>
  <c r="P93" i="2" l="1"/>
  <c r="P90" i="2"/>
  <c r="P82" i="2"/>
  <c r="P89" i="2"/>
  <c r="P83" i="2"/>
  <c r="P88" i="2"/>
  <c r="P85" i="2"/>
  <c r="P84" i="2"/>
  <c r="P91" i="2"/>
  <c r="P86" i="2"/>
  <c r="P87" i="2"/>
  <c r="P92" i="2"/>
  <c r="Q90" i="2" l="1"/>
  <c r="Q92" i="2"/>
  <c r="Q82" i="2"/>
  <c r="Q91" i="2"/>
  <c r="Q84" i="2"/>
  <c r="Q86" i="2"/>
  <c r="Q89" i="2"/>
  <c r="Q88" i="2"/>
  <c r="Q85" i="2"/>
  <c r="Q93" i="2"/>
  <c r="Q87" i="2"/>
  <c r="Q83" i="2"/>
  <c r="R91" i="2"/>
  <c r="R85" i="2"/>
  <c r="R87" i="2"/>
  <c r="R86" i="2"/>
  <c r="R93" i="2"/>
  <c r="R88" i="2"/>
  <c r="R90" i="2"/>
  <c r="R92" i="2"/>
  <c r="R82" i="2"/>
  <c r="R83" i="2"/>
  <c r="R84" i="2"/>
  <c r="R89" i="2"/>
  <c r="S85" i="2" l="1"/>
  <c r="S88" i="2"/>
  <c r="S82" i="2"/>
  <c r="S93" i="2"/>
  <c r="S91" i="2"/>
  <c r="S92" i="2"/>
  <c r="S84" i="2"/>
  <c r="S83" i="2"/>
  <c r="S87" i="2"/>
  <c r="S89" i="2"/>
  <c r="S86" i="2"/>
  <c r="S90" i="2"/>
  <c r="T92" i="2" l="1"/>
  <c r="T88" i="2"/>
  <c r="T84" i="2"/>
  <c r="T91" i="2"/>
  <c r="T89" i="2"/>
  <c r="T90" i="2"/>
  <c r="T82" i="2"/>
  <c r="T93" i="2"/>
  <c r="T86" i="2"/>
  <c r="T83" i="2"/>
  <c r="T87" i="2"/>
  <c r="T85" i="2"/>
  <c r="U83" i="2" l="1"/>
  <c r="U90" i="2"/>
  <c r="U87" i="2"/>
  <c r="U82" i="2"/>
  <c r="U88" i="2"/>
  <c r="U84" i="2"/>
  <c r="U91" i="2"/>
  <c r="U89" i="2"/>
  <c r="U85" i="2"/>
  <c r="U86" i="2"/>
  <c r="U92" i="2"/>
  <c r="U93" i="2"/>
  <c r="V91" i="2" l="1"/>
  <c r="V87" i="2"/>
  <c r="V84" i="2"/>
  <c r="V83" i="2"/>
  <c r="V93" i="2"/>
  <c r="V89" i="2"/>
  <c r="V92" i="2"/>
  <c r="V85" i="2"/>
  <c r="V90" i="2"/>
  <c r="V86" i="2"/>
  <c r="V82" i="2"/>
  <c r="V88" i="2"/>
  <c r="W84" i="2"/>
  <c r="W82" i="2"/>
  <c r="W86" i="2"/>
  <c r="W83" i="2"/>
  <c r="W87" i="2"/>
  <c r="W85" i="2"/>
  <c r="X82" i="2" l="1"/>
  <c r="X84" i="2"/>
  <c r="X83" i="2"/>
  <c r="X85" i="2"/>
  <c r="X86" i="2"/>
  <c r="X87" i="2"/>
  <c r="Z87" i="2" l="1"/>
  <c r="Z82" i="2"/>
  <c r="Z84" i="2"/>
  <c r="Z83" i="2"/>
  <c r="Z86" i="2"/>
  <c r="Z85" i="2"/>
  <c r="Y87" i="2"/>
  <c r="Y85" i="2"/>
  <c r="Y84" i="2"/>
  <c r="Y86" i="2"/>
  <c r="Y82" i="2"/>
  <c r="Y83" i="2"/>
  <c r="AA87" i="2" l="1"/>
  <c r="AA86" i="2"/>
  <c r="AA83" i="2"/>
  <c r="AA82" i="2"/>
  <c r="AA85" i="2"/>
  <c r="AA84" i="2"/>
  <c r="AC82" i="2" l="1"/>
  <c r="AC84" i="2"/>
  <c r="AC83" i="2"/>
  <c r="AC85" i="2"/>
  <c r="AC86" i="2"/>
  <c r="AC87" i="2"/>
  <c r="AB83" i="2"/>
  <c r="AB84" i="2"/>
  <c r="AB85" i="2"/>
  <c r="AB82" i="2"/>
  <c r="AB86" i="2"/>
  <c r="AB87" i="2"/>
  <c r="AD83" i="2" l="1"/>
  <c r="AD85" i="2"/>
  <c r="AD86" i="2"/>
  <c r="AD87" i="2"/>
  <c r="AD84" i="2"/>
  <c r="AD82" i="2"/>
  <c r="AE82" i="2" l="1"/>
  <c r="AE83" i="2"/>
  <c r="AE85" i="2"/>
  <c r="AE86" i="2"/>
  <c r="AE84" i="2"/>
  <c r="AE87" i="2"/>
  <c r="AF87" i="2" l="1"/>
  <c r="AF85" i="2"/>
  <c r="AF82" i="2"/>
  <c r="AF83" i="2"/>
  <c r="AF84" i="2"/>
  <c r="AF86" i="2"/>
  <c r="E33" i="3" l="1"/>
  <c r="E31" i="3"/>
  <c r="D31" i="3"/>
  <c r="C33" i="3"/>
  <c r="C29" i="3"/>
  <c r="E29" i="3"/>
  <c r="K40" i="2" l="1"/>
  <c r="K39" i="2"/>
  <c r="K41" i="2"/>
  <c r="K43" i="2"/>
  <c r="K38" i="2"/>
  <c r="K42" i="2"/>
  <c r="L42" i="2"/>
  <c r="F31" i="3"/>
  <c r="C31" i="3"/>
  <c r="D29" i="3"/>
  <c r="D33" i="3"/>
  <c r="F29" i="3"/>
  <c r="F33" i="3"/>
  <c r="L43" i="2" l="1"/>
  <c r="L41" i="2"/>
  <c r="L38" i="2"/>
  <c r="L39" i="2"/>
  <c r="L40" i="2"/>
  <c r="J42" i="2"/>
  <c r="I42" i="2"/>
  <c r="N42" i="2" l="1"/>
  <c r="M42" i="2"/>
  <c r="I41" i="2"/>
  <c r="I38" i="2"/>
  <c r="J43" i="2"/>
  <c r="I39" i="2"/>
  <c r="J41" i="2"/>
  <c r="I40" i="2"/>
  <c r="J39" i="2"/>
  <c r="J40" i="2"/>
  <c r="I43" i="2"/>
  <c r="J38" i="2"/>
  <c r="B96" i="2" l="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<sst xmlns="http://schemas.openxmlformats.org/spreadsheetml/2006/main" count="511" uniqueCount="255">
  <si>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</si>
  <si>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</si>
  <si>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</si>
  <si>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</si>
  <si>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</si>
  <si>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</si>
  <si>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</si>
  <si>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</si>
  <si>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</si>
  <si>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</si>
  <si>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</si>
  <si>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</si>
  <si>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</si>
  <si>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</si>
  <si>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</si>
  <si>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</si>
  <si>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</si>
  <si>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</si>
  <si>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</si>
  <si>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</si>
  <si>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</si>
  <si>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</si>
  <si>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</si>
  <si>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</si>
  <si>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</si>
  <si>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</si>
  <si>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</si>
  <si>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</si>
  <si>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</si>
  <si>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</si>
  <si>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</si>
  <si>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</si>
  <si>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</si>
  <si>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</si>
  <si>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</si>
  <si>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</si>
  <si>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</si>
  <si>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</si>
  <si>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</si>
  <si>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</si>
  <si>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</si>
  <si>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</si>
  <si>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</si>
  <si>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</si>
  <si>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</si>
  <si>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</si>
  <si>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</si>
  <si>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</si>
  <si>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</si>
  <si>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</si>
  <si>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</si>
  <si>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</si>
  <si>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</si>
  <si>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</si>
  <si>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</si>
  <si>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</si>
  <si>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</si>
  <si>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</si>
  <si>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</si>
  <si>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</si>
  <si>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</si>
  <si>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</si>
  <si>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</si>
  <si>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</si>
  <si>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</si>
  <si>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</si>
  <si>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</si>
  <si>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</si>
  <si>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</si>
  <si>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</si>
  <si>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</si>
  <si>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</si>
  <si>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</si>
  <si>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</si>
  <si>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</si>
  <si>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</si>
  <si>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</si>
  <si>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</si>
  <si>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</si>
  <si>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</si>
  <si>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</si>
  <si>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</si>
  <si>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</si>
  <si>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</si>
  <si>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</si>
  <si>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</si>
  <si>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</si>
  <si>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</si>
  <si>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</si>
  <si>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</si>
  <si>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</si>
  <si>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</si>
  <si>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</si>
  <si>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</si>
  <si>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</si>
  <si>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</si>
  <si>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</si>
  <si>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</si>
  <si>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</si>
  <si>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</si>
  <si>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</si>
  <si>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</si>
  <si>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</si>
  <si>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</si>
  <si>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</si>
  <si>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</si>
  <si>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</si>
  <si>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</si>
  <si>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</si>
  <si>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</si>
  <si>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</si>
  <si>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</si>
  <si>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</si>
  <si>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</si>
  <si>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</si>
  <si>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</si>
  <si>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</si>
  <si>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</si>
  <si>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</si>
  <si>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</si>
  <si>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</si>
  <si>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</si>
  <si>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</si>
  <si>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</si>
  <si>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</si>
  <si>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</si>
  <si>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</si>
  <si>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</si>
  <si>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</si>
  <si>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</si>
  <si>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</si>
  <si>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</si>
  <si>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</si>
  <si>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</si>
  <si>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</si>
  <si>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</si>
  <si>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</si>
  <si>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</si>
  <si>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</si>
  <si>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</si>
  <si>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</si>
  <si>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</si>
  <si>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</si>
  <si>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</si>
  <si>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</si>
  <si>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</si>
  <si>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</si>
  <si>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</si>
  <si>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</si>
  <si>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</si>
  <si>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</si>
  <si>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</si>
  <si>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</si>
  <si>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</si>
  <si>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</si>
  <si>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</si>
  <si>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</si>
  <si>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</si>
  <si>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</si>
  <si>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</si>
  <si>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</si>
  <si>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</si>
  <si>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</si>
  <si>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</si>
  <si>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</si>
  <si>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</si>
  <si>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</si>
  <si>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</si>
  <si>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</si>
  <si>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</si>
  <si>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</si>
  <si>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</si>
  <si>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</si>
  <si>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</si>
  <si>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</si>
  <si>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</si>
  <si>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</si>
  <si>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</si>
  <si>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</si>
  <si>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</si>
  <si>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</si>
  <si>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</si>
  <si>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</si>
  <si>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</si>
  <si>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</si>
  <si>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</si>
  <si>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</si>
  <si>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</si>
  <si>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</si>
  <si>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</si>
  <si>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</si>
  <si>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</si>
  <si>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</si>
  <si>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</si>
  <si>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</si>
  <si>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</si>
  <si>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</si>
  <si>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</si>
  <si>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</si>
  <si>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</si>
  <si>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</si>
  <si>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</si>
  <si>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</si>
  <si>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</si>
  <si>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</si>
  <si>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</si>
  <si>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</si>
  <si>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</si>
  <si>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</si>
  <si>
    <t>CA_n48_n71A</t>
  </si>
  <si>
    <t>v17.7.0</t>
  </si>
  <si>
    <t>CA_n48_n71</t>
  </si>
  <si>
    <t>E-UTRA Band 4, 5, 12, 13, 14, 17, 24, 26, 30, 50, 51, 53, 66, 74, 85, 103</t>
  </si>
  <si>
    <t xml:space="preserve">FDL_low </t>
  </si>
  <si>
    <t>FDL_high</t>
  </si>
  <si>
    <t>E-UTRA Band 2, 25, 41, 70</t>
  </si>
  <si>
    <t>FDL_low</t>
  </si>
  <si>
    <t>E-UTRA Band 29</t>
  </si>
  <si>
    <t>E-UTRA Band 71</t>
  </si>
  <si>
    <t>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</si>
  <si>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E-UTRA Band 4</t>
  </si>
  <si>
    <t>E-UTRA Band 5</t>
  </si>
  <si>
    <t>E-UTRA Band 12</t>
  </si>
  <si>
    <t>E-UTRA Band 13</t>
  </si>
  <si>
    <t>E-UTRA Band 14</t>
  </si>
  <si>
    <t>E-UTRA Band 17</t>
  </si>
  <si>
    <t>E-UTRA Band 24</t>
  </si>
  <si>
    <t>E-UTRA Band 26</t>
  </si>
  <si>
    <t>E-UTRA Band 30</t>
  </si>
  <si>
    <t>E-UTRA Band 50</t>
  </si>
  <si>
    <t>E-UTRA Band 51</t>
  </si>
  <si>
    <t>E-UTRA Band 53</t>
  </si>
  <si>
    <t>E-UTRA Band 66</t>
  </si>
  <si>
    <t>E-UTRA Band 74</t>
  </si>
  <si>
    <t>E-UTRA Band 85</t>
  </si>
  <si>
    <t>E-UTRA Band 103</t>
  </si>
  <si>
    <t>E-UTRA Band 2</t>
  </si>
  <si>
    <t>E-UTRA Band 25</t>
  </si>
  <si>
    <t>E-UTRA Band 41</t>
  </si>
  <si>
    <t>E-UTRA Band 70</t>
  </si>
  <si>
    <t xml:space="preserve">E-UTRA Band </t>
  </si>
  <si>
    <t>30</t>
  </si>
  <si>
    <t>HIGH</t>
  </si>
  <si>
    <t>1@0</t>
  </si>
  <si>
    <t>LOW</t>
  </si>
  <si>
    <t>Additional TP</t>
  </si>
  <si>
    <t>66</t>
  </si>
  <si>
    <t>1@105</t>
  </si>
  <si>
    <t>n48</t>
  </si>
  <si>
    <t>106@15kHz</t>
  </si>
  <si>
    <t>n71</t>
  </si>
  <si>
    <t>216@15kHz</t>
  </si>
  <si>
    <t>E-UTRA Band 30, 66</t>
  </si>
  <si>
    <t>-50+TT</t>
  </si>
  <si>
    <t xml:space="preserve">2154 MHz ≤ f ≤ 2374 MHz
2852 MHz ≤ f ≤ 3037 MHz
4213 MHz ≤ f ≤ 4398 MHz
4876 MHz ≤ f ≤ 5096 MHz
6402 MHz ≤ f ≤ 6737 MHz
7763 MHz ≤ f ≤ 8098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</si>
</sst>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4">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40"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40" xfId="1" applyFont="1" applyFill="1" applyBorder="1" applyAlignment="1">
      <alignment horizontal="center" vertical="top"/>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209</v>
      </c>
    </row>
    <row r="4" spans="1:41" ht="20.399999999999999" x14ac:dyDescent="0.55000000000000004">
      <c r="B4" s="132"/>
      <c r="C4" s="6"/>
    </row>
    <row r="5" spans="1:41" ht="20.399999999999999" x14ac:dyDescent="0.55000000000000004">
      <c r="A5" s="48"/>
      <c r="B5" s="61" t="s">
        <v>141</v>
      </c>
      <c r="C5" s="62" t="str">
        <f>SUBSTITUTE(MID(C3,4,LEN(C3)-3-LEN(C6)-2),"A","")</f>
        <v>n48</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n71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8" t="s">
        <v>167</v>
      </c>
      <c r="C8" s="169"/>
      <c r="D8" s="169"/>
      <c r="E8" s="169"/>
      <c r="F8" s="169"/>
      <c r="G8" s="169"/>
      <c r="H8" s="170"/>
    </row>
    <row r="9" spans="1:41" ht="15" customHeight="1" outlineLevel="1" x14ac:dyDescent="0.55000000000000004">
      <c r="B9" s="171" t="s">
        <v>168</v>
      </c>
      <c r="C9" s="172"/>
      <c r="D9" s="172"/>
      <c r="E9" s="172"/>
      <c r="F9" s="172"/>
      <c r="G9" s="172"/>
      <c r="H9" s="173"/>
    </row>
    <row r="10" spans="1:41" outlineLevel="1" x14ac:dyDescent="0.55000000000000004">
      <c r="B10" s="7"/>
      <c r="C10" s="7"/>
      <c r="D10" s="7"/>
      <c r="E10" s="7"/>
    </row>
    <row r="11" spans="1:41" ht="39" customHeight="1" outlineLevel="1" thickBot="1" x14ac:dyDescent="0.6">
      <c r="B11" s="174" t="s">
        <v>165</v>
      </c>
      <c r="C11" s="174"/>
      <c r="D11" s="174"/>
      <c r="E11" s="174"/>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5" t="s">
        <v>14</v>
      </c>
      <c r="C16" s="11" t="s">
        <v>9</v>
      </c>
      <c r="D16" s="11" t="s">
        <v>10</v>
      </c>
      <c r="E16" s="133">
        <v>4</v>
      </c>
    </row>
    <row r="17" spans="1:8" ht="27.3" customHeight="1" outlineLevel="1" thickBot="1" x14ac:dyDescent="0.6">
      <c r="B17" s="176"/>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7" t="s">
        <v>163</v>
      </c>
      <c r="C20" s="178"/>
      <c r="D20" s="178"/>
      <c r="E20" s="179"/>
    </row>
    <row r="21" spans="1:8" ht="30.6" customHeight="1" outlineLevel="1" thickBot="1" x14ac:dyDescent="0.6">
      <c r="B21" s="14"/>
      <c r="C21" s="14"/>
      <c r="D21" s="14"/>
      <c r="E21" s="14"/>
    </row>
    <row r="22" spans="1:8" ht="16.2" x14ac:dyDescent="0.55000000000000004">
      <c r="B22" s="180" t="s">
        <v>18</v>
      </c>
      <c r="C22" s="181"/>
      <c r="D22" s="181"/>
      <c r="E22" s="181"/>
      <c r="F22" s="181"/>
      <c r="G22" s="181"/>
      <c r="H22" s="182"/>
    </row>
    <row r="23" spans="1:8" ht="15.75" customHeight="1" outlineLevel="1" x14ac:dyDescent="0.55000000000000004">
      <c r="B23" s="183" t="s">
        <v>166</v>
      </c>
      <c r="C23" s="183"/>
      <c r="D23" s="183"/>
      <c r="E23" s="183"/>
      <c r="F23" s="183"/>
      <c r="G23" s="183"/>
      <c r="H23" s="183"/>
    </row>
    <row r="24" spans="1:8" ht="15.75" customHeight="1" outlineLevel="1" thickBot="1" x14ac:dyDescent="0.6">
      <c r="A24" s="15"/>
      <c r="B24" s="15"/>
      <c r="C24" s="15"/>
      <c r="D24" s="15"/>
      <c r="E24" s="15"/>
      <c r="F24" s="15"/>
      <c r="G24" s="15"/>
      <c r="H24" s="15"/>
    </row>
    <row r="25" spans="1:8" ht="55.5" customHeight="1" outlineLevel="1" thickBot="1" x14ac:dyDescent="0.6">
      <c r="A25" s="15"/>
      <c r="B25" s="18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n71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5"/>
      <c r="D25" s="185"/>
      <c r="E25" s="185"/>
      <c r="F25" s="186"/>
      <c r="G25" s="15"/>
      <c r="H25" s="15"/>
    </row>
    <row r="26" spans="1:8" ht="15.75" customHeight="1" outlineLevel="1" thickBot="1" x14ac:dyDescent="0.6">
      <c r="A26" s="15"/>
      <c r="B26" s="8" t="s">
        <v>19</v>
      </c>
      <c r="C26" s="139" t="str">
        <f>"Band "&amp; Xband &amp; " FUL_low "</f>
        <v xml:space="preserve">Band n48 FUL_low </v>
      </c>
      <c r="D26" s="139" t="str">
        <f>"Band "&amp; Xband &amp; " FUL_high "</f>
        <v xml:space="preserve">Band n48 FUL_high </v>
      </c>
      <c r="E26" s="139" t="str">
        <f>"Band "&amp; Yband &amp; " FUL_low "</f>
        <v xml:space="preserve">Band n71 FUL_low </v>
      </c>
      <c r="F26" s="139" t="str">
        <f>"Band "&amp; Yband &amp; " FUL_high "</f>
        <v xml:space="preserve">Band n71 FUL_high </v>
      </c>
      <c r="G26" s="15"/>
      <c r="H26" s="15"/>
    </row>
    <row r="27" spans="1:8" ht="23.25" customHeight="1" outlineLevel="1" thickBot="1" x14ac:dyDescent="0.6">
      <c r="A27" s="15"/>
      <c r="B27" s="16" t="s">
        <v>20</v>
      </c>
      <c r="C27" s="150">
        <v>3550</v>
      </c>
      <c r="D27" s="150">
        <v>3700</v>
      </c>
      <c r="E27" s="150">
        <v>663</v>
      </c>
      <c r="F27" s="150">
        <v>698</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3037</v>
      </c>
      <c r="D29" s="149">
        <f>ABS(F27-C27)</f>
        <v>2852</v>
      </c>
      <c r="E29" s="149">
        <f>E27+C27</f>
        <v>4213</v>
      </c>
      <c r="F29" s="149">
        <f>F27+D27</f>
        <v>4398</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6402</v>
      </c>
      <c r="D31" s="149">
        <f>ABS((2*D27)-E27)</f>
        <v>6737</v>
      </c>
      <c r="E31" s="149">
        <f>ABS((2*E27)-D27)</f>
        <v>2374</v>
      </c>
      <c r="F31" s="149">
        <f>ABS((2*F27)-C27)</f>
        <v>2154</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7763</v>
      </c>
      <c r="D33" s="149">
        <f>(2*D27)+F27</f>
        <v>8098</v>
      </c>
      <c r="E33" s="149">
        <f>(2*E27)+C27</f>
        <v>4876</v>
      </c>
      <c r="F33" s="149">
        <f>(2*F27)+D27</f>
        <v>5096</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8" t="s">
        <v>36</v>
      </c>
      <c r="C36" s="169"/>
      <c r="D36" s="169"/>
      <c r="E36" s="169"/>
      <c r="F36" s="169"/>
      <c r="G36" s="169"/>
      <c r="H36" s="170"/>
    </row>
    <row r="37" spans="1:8" ht="39.6" customHeight="1" outlineLevel="1" x14ac:dyDescent="0.55000000000000004">
      <c r="B37" s="171" t="s">
        <v>173</v>
      </c>
      <c r="C37" s="172"/>
      <c r="D37" s="172"/>
      <c r="E37" s="172"/>
      <c r="F37" s="172"/>
      <c r="G37" s="172"/>
      <c r="H37" s="173"/>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7" t="s">
        <v>180</v>
      </c>
      <c r="G39" s="188"/>
      <c r="H39" s="189"/>
    </row>
    <row r="40" spans="1:8" ht="15.3" outlineLevel="1" thickBot="1" x14ac:dyDescent="0.6">
      <c r="B40" s="135" t="s">
        <v>202</v>
      </c>
      <c r="C40" s="11" t="s">
        <v>176</v>
      </c>
      <c r="D40" s="11" t="s">
        <v>6</v>
      </c>
      <c r="E40" s="11"/>
      <c r="F40" s="190" t="s">
        <v>170</v>
      </c>
      <c r="G40" s="191"/>
      <c r="H40" s="192"/>
    </row>
    <row r="41" spans="1:8" ht="15.3" outlineLevel="1" thickBot="1" x14ac:dyDescent="0.6">
      <c r="B41" s="135" t="s">
        <v>202</v>
      </c>
      <c r="C41" s="11" t="s">
        <v>176</v>
      </c>
      <c r="D41" s="11" t="s">
        <v>7</v>
      </c>
      <c r="E41" s="11"/>
      <c r="F41" s="190" t="s">
        <v>171</v>
      </c>
      <c r="G41" s="191"/>
      <c r="H41" s="192"/>
    </row>
    <row r="42" spans="1:8" ht="15.3" outlineLevel="1" thickBot="1" x14ac:dyDescent="0.6">
      <c r="B42" s="135" t="s">
        <v>202</v>
      </c>
      <c r="C42" s="11" t="s">
        <v>176</v>
      </c>
      <c r="D42" s="11" t="s">
        <v>8</v>
      </c>
      <c r="E42" s="11"/>
      <c r="F42" s="190" t="s">
        <v>172</v>
      </c>
      <c r="G42" s="191"/>
      <c r="H42" s="192"/>
    </row>
    <row r="43" spans="1:8" ht="111.3" customHeight="1" outlineLevel="1" thickBot="1" x14ac:dyDescent="0.6">
      <c r="B43" s="135" t="s">
        <v>254</v>
      </c>
      <c r="C43" s="11" t="s">
        <v>177</v>
      </c>
      <c r="D43" s="11" t="s">
        <v>10</v>
      </c>
      <c r="E43" s="11">
        <v>4</v>
      </c>
      <c r="F43" s="193" t="str">
        <f>IF(OR(Xband="n41",Yband="n41"), "Add IMD product if occuring ranges within 1 GHz ≤ f &lt; 12.75 GHz (to be tested with signalling of NS_01)","Add IMD product ranges if occuring within 1 GHz ≤ f &lt; 12.75 GHz")</f>
        <v>Add IMD product ranges if occuring within 1 GHz ≤ f &lt; 12.75 GHz</v>
      </c>
      <c r="G43" s="194"/>
      <c r="H43" s="195"/>
    </row>
    <row r="44" spans="1:8" ht="15.3" outlineLevel="1" thickBot="1" x14ac:dyDescent="0.6">
      <c r="B44" s="135" t="s">
        <v>151</v>
      </c>
      <c r="C44" s="11" t="s">
        <v>178</v>
      </c>
      <c r="D44" s="11" t="s">
        <v>10</v>
      </c>
      <c r="E44" s="11">
        <v>3</v>
      </c>
      <c r="F44" s="193" t="str">
        <f>IF(OR(Xband="n41",Yband="n41"), "Add IMD product ranges if occuring within 1 GHz ≤ f &lt; 12.75 GHz (to be tested with signalling of NS_04)","N/A")</f>
        <v>N/A</v>
      </c>
      <c r="G44" s="194"/>
      <c r="H44" s="195"/>
    </row>
    <row r="45" spans="1:8" ht="25.8" customHeight="1" outlineLevel="1" thickBot="1" x14ac:dyDescent="0.6">
      <c r="B45" s="135" t="s">
        <v>202</v>
      </c>
      <c r="C45" s="11" t="s">
        <v>177</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94"/>
      <c r="H45" s="195"/>
    </row>
    <row r="46" spans="1:8" ht="15.3" customHeight="1" outlineLevel="1" thickBot="1" x14ac:dyDescent="0.6">
      <c r="B46" s="12" t="s">
        <v>169</v>
      </c>
      <c r="C46" s="13" t="s">
        <v>177</v>
      </c>
      <c r="D46" s="13" t="s">
        <v>10</v>
      </c>
      <c r="E46" s="13">
        <v>2</v>
      </c>
      <c r="F46" s="196" t="str">
        <f>IF(OR(AND(fx_high&gt;5200),AND(fy_high&gt;5200)),"Add IMD product ranges if occuring within 12.75 GHz &lt; f &lt; 26 GHz","N/A")</f>
        <v>N/A</v>
      </c>
      <c r="G46" s="197"/>
      <c r="H46" s="198"/>
    </row>
    <row r="47" spans="1:8" ht="96.9" customHeight="1" outlineLevel="1" thickBot="1" x14ac:dyDescent="0.6">
      <c r="B47" s="177" t="s">
        <v>163</v>
      </c>
      <c r="C47" s="178"/>
      <c r="D47" s="178"/>
      <c r="E47" s="17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8"/>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208</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259"/>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CA_n48_n71A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n48</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n71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8" t="s">
        <v>37</v>
      </c>
      <c r="C8" s="209"/>
      <c r="D8" s="209"/>
      <c r="E8" s="209"/>
      <c r="F8" s="209"/>
      <c r="G8" s="209"/>
      <c r="H8" s="209"/>
      <c r="I8" s="209"/>
      <c r="J8" s="209"/>
      <c r="K8" s="209"/>
      <c r="L8" s="209"/>
      <c r="M8" s="209"/>
      <c r="N8" s="210"/>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0" t="s">
        <v>206</v>
      </c>
      <c r="C9" s="251"/>
      <c r="D9" s="251"/>
      <c r="E9" s="251"/>
      <c r="F9" s="251"/>
      <c r="G9" s="251"/>
      <c r="H9" s="251"/>
      <c r="I9" s="251"/>
      <c r="J9" s="251"/>
      <c r="K9" s="251"/>
      <c r="L9" s="251"/>
      <c r="M9" s="251"/>
      <c r="N9" s="252"/>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210</v>
      </c>
      <c r="D11" s="253"/>
      <c r="E11" s="254"/>
      <c r="F11" s="254"/>
      <c r="G11" s="254"/>
      <c r="H11" s="254"/>
      <c r="I11" s="254"/>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1" t="s">
        <v>38</v>
      </c>
      <c r="C13" s="221" t="s">
        <v>39</v>
      </c>
      <c r="D13" s="221"/>
      <c r="E13" s="221"/>
      <c r="F13" s="221"/>
      <c r="G13" s="221"/>
      <c r="H13" s="221"/>
      <c r="I13" s="221"/>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1"/>
      <c r="C14" s="152" t="s">
        <v>40</v>
      </c>
      <c r="D14" s="221" t="s">
        <v>41</v>
      </c>
      <c r="E14" s="221"/>
      <c r="F14" s="221"/>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58" t="s">
        <v>211</v>
      </c>
      <c r="C15" s="157" t="s">
        <v>212</v>
      </c>
      <c r="D15" s="158" t="s">
        <v>213</v>
      </c>
      <c r="E15" s="156" t="s">
        <v>179</v>
      </c>
      <c r="F15" s="157" t="s">
        <v>214</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8"/>
      <c r="C16" s="157" t="s">
        <v>215</v>
      </c>
      <c r="D16" s="158" t="s">
        <v>216</v>
      </c>
      <c r="E16" s="156" t="s">
        <v>179</v>
      </c>
      <c r="F16" s="157" t="s">
        <v>214</v>
      </c>
      <c r="G16" s="156">
        <v>-50</v>
      </c>
      <c r="H16" s="156">
        <v>1</v>
      </c>
      <c r="I16" s="159">
        <v>2</v>
      </c>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58"/>
      <c r="C17" s="157" t="s">
        <v>217</v>
      </c>
      <c r="D17" s="158" t="s">
        <v>216</v>
      </c>
      <c r="E17" s="156" t="s">
        <v>179</v>
      </c>
      <c r="F17" s="157" t="s">
        <v>214</v>
      </c>
      <c r="G17" s="156">
        <v>-38</v>
      </c>
      <c r="H17" s="156">
        <v>1</v>
      </c>
      <c r="I17" s="159">
        <v>15</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58"/>
      <c r="C18" s="157" t="s">
        <v>218</v>
      </c>
      <c r="D18" s="158" t="s">
        <v>213</v>
      </c>
      <c r="E18" s="156" t="s">
        <v>179</v>
      </c>
      <c r="F18" s="157" t="s">
        <v>214</v>
      </c>
      <c r="G18" s="156">
        <v>-50</v>
      </c>
      <c r="H18" s="156">
        <v>1</v>
      </c>
      <c r="I18" s="159">
        <v>15</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96.9" customHeight="1" outlineLevel="1" x14ac:dyDescent="0.55000000000000004">
      <c r="A19" s="48"/>
      <c r="B19" s="260" t="s">
        <v>219</v>
      </c>
      <c r="C19" s="261"/>
      <c r="D19" s="261"/>
      <c r="E19" s="261"/>
      <c r="F19" s="261"/>
      <c r="G19" s="261"/>
      <c r="H19" s="261"/>
      <c r="I19" s="262"/>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48"/>
      <c r="B20" s="104"/>
      <c r="C20" s="104"/>
      <c r="D20" s="104"/>
      <c r="E20" s="104"/>
      <c r="F20" s="104"/>
      <c r="G20" s="104"/>
      <c r="H20" s="104"/>
      <c r="I20" s="104"/>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48"/>
      <c r="B21" s="208" t="s">
        <v>44</v>
      </c>
      <c r="C21" s="209"/>
      <c r="D21" s="209"/>
      <c r="E21" s="209"/>
      <c r="F21" s="209"/>
      <c r="G21" s="209"/>
      <c r="H21" s="209"/>
      <c r="I21" s="209"/>
      <c r="J21" s="209"/>
      <c r="K21" s="209"/>
      <c r="L21" s="209"/>
      <c r="M21" s="209"/>
      <c r="N21" s="210"/>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1"/>
      <c r="B23" s="201" t="s">
        <v>190</v>
      </c>
      <c r="C23" s="201"/>
      <c r="D23" s="201"/>
      <c r="E23" s="201"/>
      <c r="F23" s="201"/>
      <c r="G23" s="201"/>
      <c r="H23" s="20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199" t="str">
        <f>"Band X: "&amp;Xband</f>
        <v>Band X: n48</v>
      </c>
      <c r="C24" s="200"/>
      <c r="D24" s="199" t="str">
        <f>"Band Y: "&amp;Yband</f>
        <v>Band Y: n71</v>
      </c>
      <c r="E24" s="200"/>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row>
    <row r="25" spans="1:16158" ht="18.3" outlineLevel="1" x14ac:dyDescent="0.55000000000000004">
      <c r="B25" s="22" t="s">
        <v>191</v>
      </c>
      <c r="C25" s="22" t="s">
        <v>192</v>
      </c>
      <c r="D25" s="22" t="s">
        <v>193</v>
      </c>
      <c r="E25" s="22" t="s">
        <v>194</v>
      </c>
      <c r="F25" s="48"/>
      <c r="G25" s="106"/>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ht="13.5" customHeight="1" outlineLevel="1" x14ac:dyDescent="0.55000000000000004">
      <c r="B26" s="134">
        <f>fx_low</f>
        <v>3550</v>
      </c>
      <c r="C26" s="134">
        <f>fx_high</f>
        <v>3700</v>
      </c>
      <c r="D26" s="134">
        <f>fy_low</f>
        <v>663</v>
      </c>
      <c r="E26" s="134">
        <f>fy_high</f>
        <v>698</v>
      </c>
      <c r="F26" s="48"/>
      <c r="G26" s="106"/>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outlineLevel="1" x14ac:dyDescent="0.55000000000000004">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ht="37.200000000000003" customHeight="1" outlineLevel="1" x14ac:dyDescent="0.55000000000000004">
      <c r="B28" s="202" t="s">
        <v>203</v>
      </c>
      <c r="C28" s="202"/>
      <c r="D28" s="202"/>
      <c r="E28" s="202"/>
      <c r="F28" s="202"/>
      <c r="G28" s="202"/>
      <c r="H28" s="202"/>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outlineLevel="1" x14ac:dyDescent="0.55000000000000004">
      <c r="B29" s="199" t="str">
        <f>"Band X: "&amp;Xband</f>
        <v>Band X: n48</v>
      </c>
      <c r="C29" s="200"/>
      <c r="D29" s="199" t="str">
        <f>"Band Y: "&amp;Yband</f>
        <v>Band Y: n71</v>
      </c>
      <c r="E29" s="200"/>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2.8" outlineLevel="1" x14ac:dyDescent="0.55000000000000004">
      <c r="B30" s="141" t="s">
        <v>195</v>
      </c>
      <c r="C30" s="141" t="s">
        <v>196</v>
      </c>
      <c r="D30" s="141" t="s">
        <v>195</v>
      </c>
      <c r="E30" s="140" t="s">
        <v>196</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43">
        <v>10</v>
      </c>
      <c r="C31" s="142">
        <v>15</v>
      </c>
      <c r="D31" s="142">
        <v>5</v>
      </c>
      <c r="E31" s="142">
        <v>15</v>
      </c>
      <c r="F31" s="48"/>
      <c r="G31" s="48"/>
      <c r="H31" s="106"/>
      <c r="I31" s="48"/>
      <c r="J31" s="48"/>
      <c r="K31" s="48"/>
      <c r="L31" s="48"/>
      <c r="M31" s="48"/>
      <c r="N31" s="48"/>
      <c r="O31" s="48"/>
      <c r="P31" s="48"/>
      <c r="Q31"/>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34.200000000000003" customHeight="1" outlineLevel="1" x14ac:dyDescent="0.55000000000000004">
      <c r="B32" s="203" t="s">
        <v>204</v>
      </c>
      <c r="C32" s="203"/>
      <c r="D32" s="203"/>
      <c r="E32" s="203"/>
      <c r="F32" s="203"/>
      <c r="G32" s="203"/>
      <c r="H32" s="203"/>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199" t="str">
        <f>"Band X: "&amp;Xband</f>
        <v>Band X: n48</v>
      </c>
      <c r="C33" s="200"/>
      <c r="D33" s="199" t="str">
        <f>"Band Y: "&amp;Yband</f>
        <v>Band Y: n71</v>
      </c>
      <c r="E33" s="200"/>
      <c r="F33" s="48"/>
      <c r="G33" s="48"/>
      <c r="H33" s="106"/>
      <c r="I33" s="255" t="s">
        <v>45</v>
      </c>
      <c r="J33" s="255"/>
      <c r="K33" s="255"/>
      <c r="L33" s="255"/>
      <c r="M33" s="255"/>
      <c r="N33" s="255"/>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25.8" customHeight="1" outlineLevel="1" x14ac:dyDescent="0.55000000000000004">
      <c r="B34" s="27" t="s">
        <v>189</v>
      </c>
      <c r="C34" s="27" t="s">
        <v>188</v>
      </c>
      <c r="D34" s="27" t="s">
        <v>187</v>
      </c>
      <c r="E34" s="27" t="s">
        <v>186</v>
      </c>
      <c r="F34" s="48"/>
      <c r="G34" s="48"/>
      <c r="H34" s="106"/>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151">
        <f>fx_low+Xband_Min_CBW/2-((INDEX('Support data'!$A$4:$P$9,MATCH(Xband_Min_SCS,'Support data'!$A$4:$A$9),MATCH(Xband_Min_CBW,'Support data'!$A$4:$P$4))-1)/2)*12*Xband_Min_SCS/1000</f>
        <v>3550.41</v>
      </c>
      <c r="C35" s="151">
        <f>fx_high-Xband_Min_CBW/2-((INDEX('Support data'!$A$4:$P$9,MATCH(Xband_Min_SCS,'Support data'!$A$4:$A$9),MATCH(Xband_Min_CBW,'Support data'!$A$4:$P$4))-1)/2-(INDEX('Support data'!$A$4:$P$9,MATCH(Xband_Min_SCS,'Support data'!$A$4:$A$9),MATCH(Xband_Min_CBW,'Support data'!$A$4:$P$4))-1))*12*Xband_Min_SCS/1000</f>
        <v>3699.59</v>
      </c>
      <c r="D35" s="151">
        <f>fy_low+Yband_Min_CBW/2-((INDEX('Support data'!$A$4:$P$9,MATCH(Yband_Min_SCS,'Support data'!$A$4:$A$9),MATCH(Yband_Min_CBW,'Support data'!$A$4:$P$4))-1)/2)*12*Yband_Min_SCS/1000</f>
        <v>663.34</v>
      </c>
      <c r="E35" s="151">
        <f>fy_high-Yband_Min_CBW/2-((INDEX('Support data'!$A$4:$P$9,MATCH(Yband_Min_SCS,'Support data'!$A$4:$A$9),MATCH(Yband_Min_CBW,'Support data'!$A$4:$P$4))-1)/2-(INDEX('Support data'!$A$4:$P$9,MATCH(Yband_Min_SCS,'Support data'!$A$4:$A$9),MATCH(Yband_Min_CBW,'Support data'!$A$4:$P$4))-1))*12*Yband_Min_SCS/1000</f>
        <v>697.66</v>
      </c>
      <c r="F35" s="48"/>
      <c r="G35" s="48"/>
      <c r="H35" s="26" t="s">
        <v>181</v>
      </c>
      <c r="I35" s="27" t="s">
        <v>182</v>
      </c>
      <c r="J35" s="27" t="s">
        <v>183</v>
      </c>
      <c r="K35" s="27" t="s">
        <v>184</v>
      </c>
      <c r="L35" s="27" t="s">
        <v>185</v>
      </c>
      <c r="M35" s="28" t="s">
        <v>52</v>
      </c>
      <c r="N35" s="28" t="s">
        <v>53</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92"/>
      <c r="C36" s="92"/>
      <c r="D36" s="92"/>
      <c r="E36" s="92"/>
      <c r="F36" s="48"/>
      <c r="G36" s="48"/>
      <c r="H36" s="26" t="s">
        <v>54</v>
      </c>
      <c r="I36" s="25">
        <f>fx_LOW_min</f>
        <v>3550.41</v>
      </c>
      <c r="J36" s="25">
        <f>fx_LOW_min</f>
        <v>3550.41</v>
      </c>
      <c r="K36" s="25">
        <f>fx_HIGH_max</f>
        <v>3699.59</v>
      </c>
      <c r="L36" s="25">
        <f>fx_HIGH_max</f>
        <v>3699.59</v>
      </c>
      <c r="M36" s="29"/>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3" t="s">
        <v>55</v>
      </c>
      <c r="C37" s="249" t="s">
        <v>56</v>
      </c>
      <c r="D37" s="249"/>
      <c r="E37" s="23" t="s">
        <v>57</v>
      </c>
      <c r="F37" s="23" t="s">
        <v>58</v>
      </c>
      <c r="G37" s="48"/>
      <c r="H37" s="26" t="s">
        <v>59</v>
      </c>
      <c r="I37" s="25">
        <f>fy_LOW_min</f>
        <v>663.34</v>
      </c>
      <c r="J37" s="25">
        <f>fy_HIGH_max</f>
        <v>697.66</v>
      </c>
      <c r="K37" s="25">
        <f>fy_LOW_min</f>
        <v>663.34</v>
      </c>
      <c r="L37" s="25">
        <f>fy_HIGH_max</f>
        <v>697.66</v>
      </c>
      <c r="M37" s="30"/>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60</v>
      </c>
      <c r="C38" s="26" t="s">
        <v>61</v>
      </c>
      <c r="D38" s="26" t="s">
        <v>62</v>
      </c>
      <c r="E38" s="31">
        <f t="shared" ref="E38:E43" si="0">IF(AND(M38&lt;0,N38&gt;0),0,MIN(ABS(M38),ABS(N38)))</f>
        <v>2852.75</v>
      </c>
      <c r="F38" s="31">
        <f t="shared" ref="F38:F43" si="1">MAX(ABS(M38),ABS(N38))</f>
        <v>3036.25</v>
      </c>
      <c r="G38" s="48"/>
      <c r="H38" s="26" t="s">
        <v>63</v>
      </c>
      <c r="I38" s="25">
        <f>I$36-I$37</f>
        <v>2887.0699999999997</v>
      </c>
      <c r="J38" s="25">
        <f>J$36-J$37</f>
        <v>2852.75</v>
      </c>
      <c r="K38" s="25">
        <f>K$36-K$37</f>
        <v>3036.25</v>
      </c>
      <c r="L38" s="25">
        <f>L$36-L$37</f>
        <v>3001.9300000000003</v>
      </c>
      <c r="M38" s="32">
        <f t="shared" ref="M38:M43" si="2">MIN(I38:L38)</f>
        <v>2852.75</v>
      </c>
      <c r="N38" s="32">
        <f t="shared" ref="N38:N43" si="3">MAX(I38:L38)</f>
        <v>3036.25</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64</v>
      </c>
      <c r="C39" s="26" t="s">
        <v>65</v>
      </c>
      <c r="D39" s="26" t="s">
        <v>66</v>
      </c>
      <c r="E39" s="31">
        <f t="shared" si="0"/>
        <v>4213.75</v>
      </c>
      <c r="F39" s="31">
        <f t="shared" si="1"/>
        <v>4397.25</v>
      </c>
      <c r="G39" s="48"/>
      <c r="H39" s="26" t="s">
        <v>67</v>
      </c>
      <c r="I39" s="25">
        <f>I$36+I$37</f>
        <v>4213.75</v>
      </c>
      <c r="J39" s="25">
        <f>J$36+J$37</f>
        <v>4248.07</v>
      </c>
      <c r="K39" s="25">
        <f>K$36+K$37</f>
        <v>4362.93</v>
      </c>
      <c r="L39" s="25">
        <f>L$36+L$37</f>
        <v>4397.25</v>
      </c>
      <c r="M39" s="32">
        <f t="shared" si="2"/>
        <v>4213.75</v>
      </c>
      <c r="N39" s="32">
        <f t="shared" si="3"/>
        <v>4397.25</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68</v>
      </c>
      <c r="C40" s="26" t="s">
        <v>69</v>
      </c>
      <c r="D40" s="26" t="s">
        <v>70</v>
      </c>
      <c r="E40" s="31">
        <f t="shared" si="0"/>
        <v>6403.16</v>
      </c>
      <c r="F40" s="31">
        <f t="shared" si="1"/>
        <v>6735.84</v>
      </c>
      <c r="G40" s="48"/>
      <c r="H40" s="26" t="s">
        <v>71</v>
      </c>
      <c r="I40" s="25">
        <f>2*I$36-I$37</f>
        <v>6437.48</v>
      </c>
      <c r="J40" s="25">
        <f>2*J$36-J$37</f>
        <v>6403.16</v>
      </c>
      <c r="K40" s="25">
        <f>2*K$36-K$37</f>
        <v>6735.84</v>
      </c>
      <c r="L40" s="25">
        <f>2*L$36-L$37</f>
        <v>6701.52</v>
      </c>
      <c r="M40" s="32">
        <f t="shared" si="2"/>
        <v>6403.16</v>
      </c>
      <c r="N40" s="32">
        <f t="shared" si="3"/>
        <v>6735.84</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72</v>
      </c>
      <c r="C41" s="26" t="s">
        <v>73</v>
      </c>
      <c r="D41" s="26" t="s">
        <v>74</v>
      </c>
      <c r="E41" s="31">
        <f t="shared" si="0"/>
        <v>2155.09</v>
      </c>
      <c r="F41" s="31">
        <f t="shared" si="1"/>
        <v>2372.91</v>
      </c>
      <c r="G41" s="48"/>
      <c r="H41" s="26" t="s">
        <v>75</v>
      </c>
      <c r="I41" s="25">
        <f>2*I$37-I$36</f>
        <v>-2223.7299999999996</v>
      </c>
      <c r="J41" s="25">
        <f>2*J$37-J$36</f>
        <v>-2155.09</v>
      </c>
      <c r="K41" s="25">
        <f>2*K$37-K$36</f>
        <v>-2372.91</v>
      </c>
      <c r="L41" s="25">
        <f>2*L$37-L$36</f>
        <v>-2304.2700000000004</v>
      </c>
      <c r="M41" s="32">
        <f t="shared" si="2"/>
        <v>-2372.91</v>
      </c>
      <c r="N41" s="32">
        <f t="shared" si="3"/>
        <v>-2155.09</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76</v>
      </c>
      <c r="C42" s="26" t="s">
        <v>77</v>
      </c>
      <c r="D42" s="26" t="s">
        <v>78</v>
      </c>
      <c r="E42" s="31">
        <f t="shared" si="0"/>
        <v>7764.16</v>
      </c>
      <c r="F42" s="31">
        <f t="shared" si="1"/>
        <v>8096.84</v>
      </c>
      <c r="G42" s="48"/>
      <c r="H42" s="26" t="s">
        <v>79</v>
      </c>
      <c r="I42" s="25">
        <f>2*I$36+I$37</f>
        <v>7764.16</v>
      </c>
      <c r="J42" s="25">
        <f>2*J$36+J$37</f>
        <v>7798.48</v>
      </c>
      <c r="K42" s="25">
        <f>2*K$36+K$37</f>
        <v>8062.52</v>
      </c>
      <c r="L42" s="25">
        <f>2*L$36+L$37</f>
        <v>8096.84</v>
      </c>
      <c r="M42" s="32">
        <f t="shared" si="2"/>
        <v>7764.16</v>
      </c>
      <c r="N42" s="32">
        <f t="shared" si="3"/>
        <v>8096.84</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80</v>
      </c>
      <c r="C43" s="26" t="s">
        <v>81</v>
      </c>
      <c r="D43" s="26" t="s">
        <v>82</v>
      </c>
      <c r="E43" s="31">
        <f t="shared" si="0"/>
        <v>4877.09</v>
      </c>
      <c r="F43" s="31">
        <f t="shared" si="1"/>
        <v>5094.91</v>
      </c>
      <c r="G43" s="48"/>
      <c r="H43" s="26" t="s">
        <v>83</v>
      </c>
      <c r="I43" s="25">
        <f>2*I$37+I$36</f>
        <v>4877.09</v>
      </c>
      <c r="J43" s="25">
        <f>2*J$37+J$36</f>
        <v>4945.7299999999996</v>
      </c>
      <c r="K43" s="25">
        <f>2*K$37+K$36</f>
        <v>5026.2700000000004</v>
      </c>
      <c r="L43" s="25">
        <f>2*L$37+L$36</f>
        <v>5094.91</v>
      </c>
      <c r="M43" s="32">
        <f t="shared" si="2"/>
        <v>4877.09</v>
      </c>
      <c r="N43" s="32">
        <f t="shared" si="3"/>
        <v>5094.91</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thickBot="1" x14ac:dyDescent="0.6">
      <c r="B44" s="92"/>
      <c r="C44" s="92"/>
      <c r="D44" s="92"/>
      <c r="E44" s="92"/>
      <c r="F44" s="48"/>
      <c r="G44" s="48"/>
      <c r="H44" s="106"/>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600000000000001" thickBot="1" x14ac:dyDescent="0.6">
      <c r="B45" s="208" t="s">
        <v>84</v>
      </c>
      <c r="C45" s="209"/>
      <c r="D45" s="209"/>
      <c r="E45" s="209"/>
      <c r="F45" s="209"/>
      <c r="G45" s="209"/>
      <c r="H45" s="209"/>
      <c r="I45" s="209"/>
      <c r="J45" s="209"/>
      <c r="K45" s="209"/>
      <c r="L45" s="209"/>
      <c r="M45" s="209"/>
      <c r="N45" s="210"/>
      <c r="O45" s="51"/>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9.5" customHeight="1" outlineLevel="1" x14ac:dyDescent="0.55000000000000004">
      <c r="B46" s="246" t="s">
        <v>155</v>
      </c>
      <c r="C46" s="247"/>
      <c r="D46" s="247"/>
      <c r="E46" s="247"/>
      <c r="F46" s="247"/>
      <c r="G46" s="247"/>
      <c r="H46" s="247"/>
      <c r="I46" s="247"/>
      <c r="J46" s="247"/>
      <c r="K46" s="247"/>
      <c r="L46" s="247"/>
      <c r="M46" s="247"/>
      <c r="N46" s="2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outlineLevel="1" x14ac:dyDescent="0.55000000000000004">
      <c r="B47" s="48"/>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ht="15.75" customHeight="1" outlineLevel="1" x14ac:dyDescent="0.55000000000000004">
      <c r="B48" s="221" t="s">
        <v>144</v>
      </c>
      <c r="C48" s="204" t="s">
        <v>39</v>
      </c>
      <c r="D48" s="205"/>
      <c r="E48" s="205"/>
      <c r="F48" s="205"/>
      <c r="G48" s="205"/>
      <c r="H48" s="205"/>
      <c r="I48" s="206"/>
      <c r="J48" s="204" t="s">
        <v>160</v>
      </c>
      <c r="K48" s="205"/>
      <c r="L48" s="206"/>
      <c r="M48" s="48"/>
      <c r="N48" s="48"/>
      <c r="O48" s="48"/>
      <c r="P48" s="48"/>
      <c r="Q48" s="48"/>
      <c r="R48" s="48"/>
      <c r="S48" s="49"/>
      <c r="T48" s="49"/>
      <c r="U48" s="49"/>
      <c r="V48" s="49"/>
      <c r="W48" s="49"/>
      <c r="X48" s="49"/>
      <c r="Y48" s="49"/>
      <c r="Z48" s="49"/>
      <c r="AA48" s="49"/>
      <c r="AB48" s="49"/>
      <c r="AC48" s="49"/>
      <c r="AD48" s="49"/>
      <c r="AE48" s="49"/>
      <c r="AF48" s="49"/>
      <c r="AG48" s="82"/>
      <c r="AH48" s="82"/>
      <c r="AI48" s="85"/>
      <c r="AJ48" s="84"/>
      <c r="AK48" s="85"/>
      <c r="AL48" s="85"/>
      <c r="AM48" s="85"/>
      <c r="AN48" s="83"/>
      <c r="AO48" s="82"/>
    </row>
    <row r="49" spans="2:41" ht="22.8" customHeight="1" outlineLevel="1" x14ac:dyDescent="0.55000000000000004">
      <c r="B49" s="221"/>
      <c r="C49" s="33" t="s">
        <v>40</v>
      </c>
      <c r="D49" s="228" t="s">
        <v>41</v>
      </c>
      <c r="E49" s="228"/>
      <c r="F49" s="228"/>
      <c r="G49" s="33" t="s">
        <v>42</v>
      </c>
      <c r="H49" s="33" t="s">
        <v>43</v>
      </c>
      <c r="I49" s="34" t="s">
        <v>4</v>
      </c>
      <c r="J49" s="115" t="s">
        <v>157</v>
      </c>
      <c r="K49" s="115" t="s">
        <v>158</v>
      </c>
      <c r="L49" s="115" t="s">
        <v>159</v>
      </c>
      <c r="M49" s="48"/>
      <c r="N49" s="48"/>
      <c r="O49" s="48"/>
      <c r="P49" s="48"/>
      <c r="Q49" s="48"/>
      <c r="R49" s="48"/>
      <c r="S49" s="49"/>
      <c r="T49" s="49"/>
      <c r="U49" s="49"/>
      <c r="V49" s="49"/>
      <c r="W49" s="49"/>
      <c r="X49" s="49"/>
      <c r="Y49" s="49"/>
      <c r="Z49" s="49"/>
      <c r="AA49" s="49"/>
      <c r="AB49" s="49"/>
      <c r="AC49" s="49"/>
      <c r="AD49" s="49"/>
      <c r="AE49" s="49"/>
      <c r="AF49" s="49"/>
      <c r="AG49" s="82"/>
      <c r="AH49" s="82"/>
      <c r="AI49" s="86"/>
      <c r="AJ49" s="86"/>
      <c r="AK49" s="86"/>
      <c r="AL49" s="86"/>
      <c r="AM49" s="85"/>
      <c r="AN49" s="87"/>
      <c r="AO49" s="88"/>
    </row>
    <row r="50" spans="2:41" outlineLevel="1" x14ac:dyDescent="0.55000000000000004">
      <c r="B50" s="263" t="str">
        <f>$C$3</f>
        <v>CA_n48_n71A</v>
      </c>
      <c r="C50" s="35" t="s">
        <v>220</v>
      </c>
      <c r="D50" s="64">
        <v>2110</v>
      </c>
      <c r="E50" s="37" t="s">
        <v>179</v>
      </c>
      <c r="F50" s="36">
        <v>2155</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88"/>
      <c r="AJ50" s="89"/>
      <c r="AK50" s="85"/>
      <c r="AL50" s="85"/>
      <c r="AM50" s="88"/>
      <c r="AN50" s="89"/>
      <c r="AO50" s="88"/>
    </row>
    <row r="51" spans="2:41" outlineLevel="1" x14ac:dyDescent="0.55000000000000004">
      <c r="B51" s="263"/>
      <c r="C51" s="35" t="s">
        <v>221</v>
      </c>
      <c r="D51" s="64">
        <v>869</v>
      </c>
      <c r="E51" s="37" t="s">
        <v>179</v>
      </c>
      <c r="F51" s="36">
        <v>894</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63"/>
      <c r="C52" s="35" t="s">
        <v>222</v>
      </c>
      <c r="D52" s="64">
        <v>729</v>
      </c>
      <c r="E52" s="37" t="s">
        <v>179</v>
      </c>
      <c r="F52" s="36">
        <v>746</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63"/>
      <c r="C53" s="35" t="s">
        <v>223</v>
      </c>
      <c r="D53" s="64">
        <v>746</v>
      </c>
      <c r="E53" s="37" t="s">
        <v>179</v>
      </c>
      <c r="F53" s="36">
        <v>756</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63"/>
      <c r="C54" s="35" t="s">
        <v>224</v>
      </c>
      <c r="D54" s="64">
        <v>758</v>
      </c>
      <c r="E54" s="37" t="s">
        <v>179</v>
      </c>
      <c r="F54" s="36">
        <v>768</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63"/>
      <c r="C55" s="35" t="s">
        <v>225</v>
      </c>
      <c r="D55" s="64">
        <v>734</v>
      </c>
      <c r="E55" s="37" t="s">
        <v>179</v>
      </c>
      <c r="F55" s="36">
        <v>746</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63"/>
      <c r="C56" s="35" t="s">
        <v>226</v>
      </c>
      <c r="D56" s="64">
        <v>1525</v>
      </c>
      <c r="E56" s="37" t="s">
        <v>179</v>
      </c>
      <c r="F56" s="36">
        <v>1559</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63"/>
      <c r="C57" s="35" t="s">
        <v>227</v>
      </c>
      <c r="D57" s="64">
        <v>859</v>
      </c>
      <c r="E57" s="37" t="s">
        <v>179</v>
      </c>
      <c r="F57" s="36">
        <v>894</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63"/>
      <c r="C58" s="35" t="s">
        <v>228</v>
      </c>
      <c r="D58" s="64">
        <v>2350</v>
      </c>
      <c r="E58" s="37" t="s">
        <v>179</v>
      </c>
      <c r="F58" s="36">
        <v>2360</v>
      </c>
      <c r="G58" s="37">
        <v>-50</v>
      </c>
      <c r="H58" s="37">
        <v>1</v>
      </c>
      <c r="I58" s="37"/>
      <c r="J58" s="38" t="s">
        <v>72</v>
      </c>
      <c r="K58" s="39">
        <v>2350</v>
      </c>
      <c r="L58" s="38">
        <v>2360</v>
      </c>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63"/>
      <c r="C59" s="35" t="s">
        <v>229</v>
      </c>
      <c r="D59" s="64">
        <v>1432</v>
      </c>
      <c r="E59" s="37" t="s">
        <v>179</v>
      </c>
      <c r="F59" s="36">
        <v>1517</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63"/>
      <c r="C60" s="35" t="s">
        <v>230</v>
      </c>
      <c r="D60" s="64">
        <v>1427</v>
      </c>
      <c r="E60" s="37" t="s">
        <v>179</v>
      </c>
      <c r="F60" s="36">
        <v>1432</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63"/>
      <c r="C61" s="35" t="s">
        <v>231</v>
      </c>
      <c r="D61" s="64">
        <v>2483.5</v>
      </c>
      <c r="E61" s="37" t="s">
        <v>179</v>
      </c>
      <c r="F61" s="36">
        <v>2495</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outlineLevel="1" x14ac:dyDescent="0.55000000000000004">
      <c r="B62" s="263"/>
      <c r="C62" s="35" t="s">
        <v>232</v>
      </c>
      <c r="D62" s="64">
        <v>2110</v>
      </c>
      <c r="E62" s="37" t="s">
        <v>179</v>
      </c>
      <c r="F62" s="36">
        <v>2200</v>
      </c>
      <c r="G62" s="37">
        <v>-50</v>
      </c>
      <c r="H62" s="37">
        <v>1</v>
      </c>
      <c r="I62" s="37"/>
      <c r="J62" s="38" t="s">
        <v>72</v>
      </c>
      <c r="K62" s="39">
        <v>2155.09</v>
      </c>
      <c r="L62" s="38">
        <v>2200</v>
      </c>
      <c r="M62" s="48"/>
      <c r="N62" s="48"/>
      <c r="O62" s="100"/>
      <c r="P62" s="100"/>
      <c r="Q62" s="48"/>
      <c r="R62" s="101"/>
      <c r="S62" s="101"/>
      <c r="T62" s="49"/>
      <c r="U62" s="49"/>
      <c r="V62" s="49"/>
      <c r="W62" s="49"/>
      <c r="X62" s="49"/>
      <c r="Y62" s="49"/>
      <c r="Z62" s="49"/>
      <c r="AA62" s="49"/>
      <c r="AB62" s="49"/>
      <c r="AC62" s="49"/>
      <c r="AD62" s="49"/>
      <c r="AE62" s="49"/>
      <c r="AF62" s="49"/>
      <c r="AG62" s="82"/>
      <c r="AH62" s="82"/>
      <c r="AI62" s="166"/>
      <c r="AJ62" s="89"/>
      <c r="AK62" s="85"/>
      <c r="AL62" s="85"/>
      <c r="AM62" s="166"/>
      <c r="AN62" s="89"/>
      <c r="AO62" s="166"/>
    </row>
    <row r="63" spans="2:41" outlineLevel="1" x14ac:dyDescent="0.55000000000000004">
      <c r="B63" s="263"/>
      <c r="C63" s="35" t="s">
        <v>233</v>
      </c>
      <c r="D63" s="64">
        <v>1475</v>
      </c>
      <c r="E63" s="37" t="s">
        <v>179</v>
      </c>
      <c r="F63" s="36">
        <v>1518</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6"/>
      <c r="AJ63" s="89"/>
      <c r="AK63" s="85"/>
      <c r="AL63" s="85"/>
      <c r="AM63" s="166"/>
      <c r="AN63" s="89"/>
      <c r="AO63" s="166"/>
    </row>
    <row r="64" spans="2:41" outlineLevel="1" x14ac:dyDescent="0.55000000000000004">
      <c r="B64" s="263"/>
      <c r="C64" s="35" t="s">
        <v>234</v>
      </c>
      <c r="D64" s="64">
        <v>728</v>
      </c>
      <c r="E64" s="37" t="s">
        <v>179</v>
      </c>
      <c r="F64" s="36">
        <v>746</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6"/>
      <c r="AJ64" s="89"/>
      <c r="AK64" s="85"/>
      <c r="AL64" s="85"/>
      <c r="AM64" s="166"/>
      <c r="AN64" s="89"/>
      <c r="AO64" s="166"/>
    </row>
    <row r="65" spans="2:41" outlineLevel="1" x14ac:dyDescent="0.55000000000000004">
      <c r="B65" s="263"/>
      <c r="C65" s="35" t="s">
        <v>235</v>
      </c>
      <c r="D65" s="64">
        <v>757</v>
      </c>
      <c r="E65" s="37" t="s">
        <v>179</v>
      </c>
      <c r="F65" s="36">
        <v>758</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6"/>
      <c r="AJ65" s="89"/>
      <c r="AK65" s="85"/>
      <c r="AL65" s="85"/>
      <c r="AM65" s="166"/>
      <c r="AN65" s="89"/>
      <c r="AO65" s="166"/>
    </row>
    <row r="66" spans="2:41" outlineLevel="1" x14ac:dyDescent="0.55000000000000004">
      <c r="B66" s="263"/>
      <c r="C66" s="35" t="s">
        <v>236</v>
      </c>
      <c r="D66" s="64">
        <v>1930</v>
      </c>
      <c r="E66" s="37" t="s">
        <v>179</v>
      </c>
      <c r="F66" s="36">
        <v>1990</v>
      </c>
      <c r="G66" s="37">
        <v>-50</v>
      </c>
      <c r="H66" s="37">
        <v>1</v>
      </c>
      <c r="I66" s="37">
        <v>2</v>
      </c>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6"/>
      <c r="AJ66" s="89"/>
      <c r="AK66" s="85"/>
      <c r="AL66" s="85"/>
      <c r="AM66" s="166"/>
      <c r="AN66" s="89"/>
      <c r="AO66" s="166"/>
    </row>
    <row r="67" spans="2:41" outlineLevel="1" x14ac:dyDescent="0.55000000000000004">
      <c r="B67" s="263"/>
      <c r="C67" s="35" t="s">
        <v>237</v>
      </c>
      <c r="D67" s="64">
        <v>1930</v>
      </c>
      <c r="E67" s="37" t="s">
        <v>179</v>
      </c>
      <c r="F67" s="36">
        <v>1995</v>
      </c>
      <c r="G67" s="37">
        <v>-50</v>
      </c>
      <c r="H67" s="37">
        <v>1</v>
      </c>
      <c r="I67" s="37">
        <v>2</v>
      </c>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6"/>
      <c r="AJ67" s="89"/>
      <c r="AK67" s="85"/>
      <c r="AL67" s="85"/>
      <c r="AM67" s="166"/>
      <c r="AN67" s="89"/>
      <c r="AO67" s="166"/>
    </row>
    <row r="68" spans="2:41" outlineLevel="1" x14ac:dyDescent="0.55000000000000004">
      <c r="B68" s="263"/>
      <c r="C68" s="35" t="s">
        <v>238</v>
      </c>
      <c r="D68" s="64">
        <v>2496</v>
      </c>
      <c r="E68" s="37" t="s">
        <v>179</v>
      </c>
      <c r="F68" s="36">
        <v>2690</v>
      </c>
      <c r="G68" s="37">
        <v>-50</v>
      </c>
      <c r="H68" s="37">
        <v>1</v>
      </c>
      <c r="I68" s="37">
        <v>2</v>
      </c>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66"/>
      <c r="AJ68" s="89"/>
      <c r="AK68" s="85"/>
      <c r="AL68" s="85"/>
      <c r="AM68" s="166"/>
      <c r="AN68" s="89"/>
      <c r="AO68" s="166"/>
    </row>
    <row r="69" spans="2:41" outlineLevel="1" x14ac:dyDescent="0.55000000000000004">
      <c r="B69" s="263"/>
      <c r="C69" s="35" t="s">
        <v>239</v>
      </c>
      <c r="D69" s="64">
        <v>1995</v>
      </c>
      <c r="E69" s="37" t="s">
        <v>179</v>
      </c>
      <c r="F69" s="36">
        <v>2020</v>
      </c>
      <c r="G69" s="37">
        <v>-50</v>
      </c>
      <c r="H69" s="37">
        <v>1</v>
      </c>
      <c r="I69" s="37">
        <v>2</v>
      </c>
      <c r="J69" s="38"/>
      <c r="K69" s="39"/>
      <c r="L69" s="38"/>
      <c r="M69" s="48"/>
      <c r="N69" s="48"/>
      <c r="O69" s="100"/>
      <c r="P69" s="100"/>
      <c r="Q69" s="48"/>
      <c r="R69" s="101"/>
      <c r="S69" s="101"/>
      <c r="T69" s="49"/>
      <c r="U69" s="49"/>
      <c r="V69" s="49"/>
      <c r="W69" s="49"/>
      <c r="X69" s="49"/>
      <c r="Y69" s="49"/>
      <c r="Z69" s="49"/>
      <c r="AA69" s="49"/>
      <c r="AB69" s="49"/>
      <c r="AC69" s="49"/>
      <c r="AD69" s="49"/>
      <c r="AE69" s="49"/>
      <c r="AF69" s="49"/>
      <c r="AG69" s="82"/>
      <c r="AH69" s="82"/>
      <c r="AI69" s="166"/>
      <c r="AJ69" s="89"/>
      <c r="AK69" s="85"/>
      <c r="AL69" s="85"/>
      <c r="AM69" s="166"/>
      <c r="AN69" s="89"/>
      <c r="AO69" s="166"/>
    </row>
    <row r="70" spans="2:41" outlineLevel="1" x14ac:dyDescent="0.55000000000000004">
      <c r="B70" s="263"/>
      <c r="C70" s="35" t="s">
        <v>217</v>
      </c>
      <c r="D70" s="64">
        <v>717</v>
      </c>
      <c r="E70" s="37" t="s">
        <v>179</v>
      </c>
      <c r="F70" s="36">
        <v>728</v>
      </c>
      <c r="G70" s="37">
        <v>-38</v>
      </c>
      <c r="H70" s="37">
        <v>1</v>
      </c>
      <c r="I70" s="37">
        <v>15</v>
      </c>
      <c r="J70" s="38"/>
      <c r="K70" s="39"/>
      <c r="L70" s="38"/>
      <c r="M70" s="48"/>
      <c r="N70" s="48"/>
      <c r="O70" s="100"/>
      <c r="P70" s="100"/>
      <c r="Q70" s="48"/>
      <c r="R70" s="101"/>
      <c r="S70" s="101"/>
      <c r="T70" s="49"/>
      <c r="U70" s="49"/>
      <c r="V70" s="49"/>
      <c r="W70" s="49"/>
      <c r="X70" s="49"/>
      <c r="Y70" s="49"/>
      <c r="Z70" s="49"/>
      <c r="AA70" s="49"/>
      <c r="AB70" s="49"/>
      <c r="AC70" s="49"/>
      <c r="AD70" s="49"/>
      <c r="AE70" s="49"/>
      <c r="AF70" s="49"/>
      <c r="AG70" s="82"/>
      <c r="AH70" s="82"/>
      <c r="AI70" s="166"/>
      <c r="AJ70" s="89"/>
      <c r="AK70" s="85"/>
      <c r="AL70" s="85"/>
      <c r="AM70" s="166"/>
      <c r="AN70" s="89"/>
      <c r="AO70" s="166"/>
    </row>
    <row r="71" spans="2:41" outlineLevel="1" x14ac:dyDescent="0.55000000000000004">
      <c r="B71" s="263"/>
      <c r="C71" s="35" t="s">
        <v>218</v>
      </c>
      <c r="D71" s="64">
        <v>617</v>
      </c>
      <c r="E71" s="37" t="s">
        <v>179</v>
      </c>
      <c r="F71" s="36">
        <v>652</v>
      </c>
      <c r="G71" s="37">
        <v>-50</v>
      </c>
      <c r="H71" s="37">
        <v>1</v>
      </c>
      <c r="I71" s="37">
        <v>15</v>
      </c>
      <c r="J71" s="38"/>
      <c r="K71" s="39"/>
      <c r="L71" s="38"/>
      <c r="M71" s="48"/>
      <c r="N71" s="48"/>
      <c r="O71" s="100"/>
      <c r="P71" s="100"/>
      <c r="Q71" s="48"/>
      <c r="R71" s="101"/>
      <c r="S71" s="101"/>
      <c r="T71" s="49"/>
      <c r="U71" s="49"/>
      <c r="V71" s="49"/>
      <c r="W71" s="49"/>
      <c r="X71" s="49"/>
      <c r="Y71" s="49"/>
      <c r="Z71" s="49"/>
      <c r="AA71" s="49"/>
      <c r="AB71" s="49"/>
      <c r="AC71" s="49"/>
      <c r="AD71" s="49"/>
      <c r="AE71" s="49"/>
      <c r="AF71" s="49"/>
      <c r="AG71" s="82"/>
      <c r="AH71" s="82"/>
      <c r="AI71" s="166"/>
      <c r="AJ71" s="89"/>
      <c r="AK71" s="85"/>
      <c r="AL71" s="85"/>
      <c r="AM71" s="166"/>
      <c r="AN71" s="89"/>
      <c r="AO71" s="166"/>
    </row>
    <row r="72" spans="2:41" ht="14.7" outlineLevel="1" thickBot="1" x14ac:dyDescent="0.6">
      <c r="B72" s="107"/>
      <c r="C72" s="108"/>
      <c r="D72" s="109"/>
      <c r="E72" s="110"/>
      <c r="F72" s="111"/>
      <c r="G72" s="111"/>
      <c r="H72" s="110"/>
      <c r="I72" s="110"/>
      <c r="J72" s="110"/>
      <c r="K72" s="112"/>
      <c r="L72" s="112"/>
      <c r="M72" s="48"/>
      <c r="N72" s="48"/>
      <c r="O72" s="48"/>
      <c r="P72" s="48"/>
      <c r="Q72" s="48"/>
      <c r="R72" s="48"/>
      <c r="S72" s="48"/>
      <c r="T72" s="49"/>
      <c r="U72" s="49"/>
      <c r="V72" s="49"/>
      <c r="W72" s="49"/>
      <c r="X72" s="49"/>
      <c r="Y72" s="49"/>
      <c r="Z72" s="49"/>
      <c r="AA72" s="49"/>
      <c r="AB72" s="49"/>
      <c r="AC72" s="49"/>
      <c r="AD72" s="49"/>
      <c r="AE72" s="49"/>
      <c r="AF72" s="49"/>
      <c r="AG72" s="82"/>
      <c r="AH72" s="82"/>
      <c r="AI72" s="90"/>
      <c r="AJ72" s="237"/>
      <c r="AK72" s="237"/>
      <c r="AL72" s="91"/>
      <c r="AM72" s="84"/>
      <c r="AN72" s="83"/>
      <c r="AO72" s="82"/>
    </row>
    <row r="73" spans="2:41" ht="18.3" x14ac:dyDescent="0.55000000000000004">
      <c r="B73" s="238" t="s">
        <v>85</v>
      </c>
      <c r="C73" s="239"/>
      <c r="D73" s="239"/>
      <c r="E73" s="239"/>
      <c r="F73" s="239"/>
      <c r="G73" s="239"/>
      <c r="H73" s="239"/>
      <c r="I73" s="239"/>
      <c r="J73" s="239"/>
      <c r="K73" s="239"/>
      <c r="L73" s="239"/>
      <c r="M73" s="239"/>
      <c r="N73" s="240"/>
      <c r="O73" s="51"/>
      <c r="P73" s="48"/>
      <c r="Q73" s="48"/>
      <c r="R73" s="48"/>
      <c r="S73" s="49"/>
      <c r="T73" s="49"/>
      <c r="U73" s="49"/>
      <c r="V73" s="49"/>
      <c r="W73" s="49"/>
      <c r="X73" s="49"/>
      <c r="Y73" s="49"/>
      <c r="Z73" s="49"/>
      <c r="AA73" s="49"/>
      <c r="AB73" s="49"/>
      <c r="AC73" s="49"/>
      <c r="AD73" s="49"/>
      <c r="AE73" s="49"/>
      <c r="AF73" s="49"/>
      <c r="AG73" s="82"/>
      <c r="AH73" s="82"/>
      <c r="AI73" s="82"/>
      <c r="AJ73" s="82"/>
      <c r="AK73" s="82"/>
      <c r="AL73" s="82"/>
      <c r="AM73" s="82"/>
      <c r="AN73" s="83"/>
      <c r="AO73" s="82"/>
    </row>
    <row r="74" spans="2:41" ht="42.3" customHeight="1" outlineLevel="1" x14ac:dyDescent="0.55000000000000004">
      <c r="B74" s="241" t="s">
        <v>205</v>
      </c>
      <c r="C74" s="242"/>
      <c r="D74" s="242"/>
      <c r="E74" s="242"/>
      <c r="F74" s="242"/>
      <c r="G74" s="242"/>
      <c r="H74" s="242"/>
      <c r="I74" s="242"/>
      <c r="J74" s="242"/>
      <c r="K74" s="242"/>
      <c r="L74" s="242"/>
      <c r="M74" s="242"/>
      <c r="N74" s="243"/>
      <c r="O74" s="48"/>
      <c r="P74" s="48"/>
      <c r="Q74" s="48"/>
      <c r="R74" s="48"/>
      <c r="S74" s="49"/>
      <c r="T74" s="49"/>
      <c r="U74" s="49"/>
      <c r="V74" s="49"/>
      <c r="W74" s="49"/>
      <c r="X74" s="49"/>
      <c r="Y74" s="49"/>
      <c r="Z74" s="49"/>
      <c r="AA74" s="49"/>
      <c r="AB74" s="49"/>
      <c r="AC74" s="49"/>
      <c r="AD74" s="49"/>
      <c r="AE74" s="49"/>
      <c r="AF74" s="49"/>
      <c r="AG74" s="82"/>
      <c r="AH74" s="82"/>
      <c r="AI74" s="82"/>
      <c r="AJ74" s="82"/>
      <c r="AK74" s="82"/>
      <c r="AL74" s="82"/>
      <c r="AM74" s="82"/>
      <c r="AN74" s="83"/>
      <c r="AO74" s="82"/>
    </row>
    <row r="75" spans="2:41" ht="9" customHeight="1" outlineLevel="1" x14ac:dyDescent="0.55000000000000004">
      <c r="B75" s="48"/>
      <c r="C75" s="48"/>
      <c r="D75" s="48"/>
      <c r="AG75" s="82"/>
      <c r="AH75" s="82"/>
      <c r="AI75" s="82"/>
      <c r="AJ75" s="82"/>
      <c r="AK75" s="82"/>
      <c r="AL75" s="82"/>
      <c r="AM75" s="82"/>
      <c r="AN75" s="83"/>
      <c r="AO75" s="82"/>
    </row>
    <row r="76" spans="2:41" ht="59.25" customHeight="1" outlineLevel="1" x14ac:dyDescent="0.55000000000000004">
      <c r="B76" s="244" t="s">
        <v>86</v>
      </c>
      <c r="C76" s="244"/>
      <c r="D76" s="23" t="s">
        <v>240</v>
      </c>
      <c r="E76" s="23" t="s">
        <v>240</v>
      </c>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1"/>
      <c r="AG76" s="92"/>
      <c r="AH76" s="92"/>
      <c r="AI76" s="82"/>
      <c r="AJ76" s="82"/>
      <c r="AK76" s="82"/>
      <c r="AL76" s="82"/>
      <c r="AM76" s="82"/>
      <c r="AN76" s="93"/>
      <c r="AO76" s="82"/>
    </row>
    <row r="77" spans="2:41" ht="30.75" customHeight="1" outlineLevel="1" x14ac:dyDescent="0.55000000000000004">
      <c r="B77" s="40" t="s">
        <v>87</v>
      </c>
      <c r="C77" s="40" t="s">
        <v>88</v>
      </c>
      <c r="D77" s="41">
        <v>30</v>
      </c>
      <c r="E77" s="41">
        <v>66</v>
      </c>
      <c r="F77" s="41"/>
      <c r="G77" s="41" t="s">
        <v>143</v>
      </c>
      <c r="H77" s="41" t="s">
        <v>143</v>
      </c>
      <c r="I77" s="41" t="s">
        <v>143</v>
      </c>
      <c r="J77" s="41" t="s">
        <v>143</v>
      </c>
      <c r="K77" s="41" t="s">
        <v>143</v>
      </c>
      <c r="L77" s="41" t="s">
        <v>143</v>
      </c>
      <c r="M77" s="41" t="s">
        <v>143</v>
      </c>
      <c r="N77" s="41" t="s">
        <v>143</v>
      </c>
      <c r="O77" s="41" t="s">
        <v>143</v>
      </c>
      <c r="P77" s="41" t="s">
        <v>143</v>
      </c>
      <c r="Q77" s="41" t="s">
        <v>143</v>
      </c>
      <c r="R77" s="41" t="s">
        <v>143</v>
      </c>
      <c r="S77" s="41" t="s">
        <v>143</v>
      </c>
      <c r="T77" s="41" t="s">
        <v>143</v>
      </c>
      <c r="U77" s="41" t="s">
        <v>143</v>
      </c>
      <c r="V77" s="41" t="s">
        <v>143</v>
      </c>
      <c r="W77" s="41" t="s">
        <v>143</v>
      </c>
      <c r="X77" s="41" t="s">
        <v>143</v>
      </c>
      <c r="Y77" s="41" t="s">
        <v>143</v>
      </c>
      <c r="Z77" s="41" t="s">
        <v>143</v>
      </c>
      <c r="AA77" s="41" t="s">
        <v>143</v>
      </c>
      <c r="AB77" s="41" t="s">
        <v>143</v>
      </c>
      <c r="AC77" s="41" t="s">
        <v>143</v>
      </c>
      <c r="AD77" s="41" t="s">
        <v>143</v>
      </c>
      <c r="AE77" s="41" t="s">
        <v>143</v>
      </c>
      <c r="AF77" s="76" t="s">
        <v>143</v>
      </c>
      <c r="AG77" s="94"/>
      <c r="AH77" s="94"/>
      <c r="AI77" s="82"/>
      <c r="AJ77" s="82"/>
      <c r="AK77" s="82"/>
      <c r="AL77" s="82"/>
      <c r="AM77" s="82"/>
      <c r="AN77" s="83"/>
      <c r="AO77" s="82"/>
    </row>
    <row r="78" spans="2:41" ht="28.5" customHeight="1" outlineLevel="1" x14ac:dyDescent="0.55000000000000004">
      <c r="B78" s="42" t="str">
        <f>Xband</f>
        <v>n48</v>
      </c>
      <c r="C78" s="42" t="str">
        <f>Yband</f>
        <v>n71</v>
      </c>
      <c r="D78" s="43" t="s">
        <v>72</v>
      </c>
      <c r="E78" s="43" t="s">
        <v>72</v>
      </c>
      <c r="F78" s="43"/>
      <c r="G78" s="43" t="s">
        <v>143</v>
      </c>
      <c r="H78" s="43" t="s">
        <v>143</v>
      </c>
      <c r="I78" s="43" t="s">
        <v>143</v>
      </c>
      <c r="J78" s="43" t="s">
        <v>143</v>
      </c>
      <c r="K78" s="43" t="s">
        <v>143</v>
      </c>
      <c r="L78" s="43" t="s">
        <v>143</v>
      </c>
      <c r="M78" s="43" t="s">
        <v>143</v>
      </c>
      <c r="N78" s="43" t="s">
        <v>143</v>
      </c>
      <c r="O78" s="43" t="s">
        <v>143</v>
      </c>
      <c r="P78" s="43" t="s">
        <v>143</v>
      </c>
      <c r="Q78" s="43" t="s">
        <v>143</v>
      </c>
      <c r="R78" s="43" t="s">
        <v>143</v>
      </c>
      <c r="S78" s="43" t="s">
        <v>143</v>
      </c>
      <c r="T78" s="43" t="s">
        <v>143</v>
      </c>
      <c r="U78" s="43" t="s">
        <v>143</v>
      </c>
      <c r="V78" s="43" t="s">
        <v>143</v>
      </c>
      <c r="W78" s="43" t="s">
        <v>143</v>
      </c>
      <c r="X78" s="43" t="s">
        <v>143</v>
      </c>
      <c r="Y78" s="43" t="s">
        <v>143</v>
      </c>
      <c r="Z78" s="43" t="s">
        <v>143</v>
      </c>
      <c r="AA78" s="43" t="s">
        <v>143</v>
      </c>
      <c r="AB78" s="43" t="s">
        <v>143</v>
      </c>
      <c r="AC78" s="43" t="s">
        <v>143</v>
      </c>
      <c r="AD78" s="43" t="s">
        <v>143</v>
      </c>
      <c r="AE78" s="43" t="s">
        <v>143</v>
      </c>
      <c r="AF78" s="77" t="s">
        <v>143</v>
      </c>
      <c r="AG78" s="95"/>
      <c r="AH78" s="95"/>
      <c r="AI78" s="82"/>
      <c r="AJ78" s="82"/>
      <c r="AK78" s="82"/>
      <c r="AL78" s="82"/>
      <c r="AM78" s="82"/>
      <c r="AN78" s="83"/>
      <c r="AO78" s="82"/>
    </row>
    <row r="79" spans="2:41" ht="15.75" customHeight="1" outlineLevel="1" x14ac:dyDescent="0.55000000000000004">
      <c r="B79" s="97"/>
      <c r="C79" s="116"/>
      <c r="D79" s="31">
        <v>2350</v>
      </c>
      <c r="E79" s="31">
        <v>2155.09</v>
      </c>
      <c r="F79" s="31"/>
      <c r="G79" s="31" t="s">
        <v>143</v>
      </c>
      <c r="H79" s="31" t="s">
        <v>143</v>
      </c>
      <c r="I79" s="31" t="s">
        <v>143</v>
      </c>
      <c r="J79" s="31" t="s">
        <v>143</v>
      </c>
      <c r="K79" s="31" t="s">
        <v>143</v>
      </c>
      <c r="L79" s="31" t="s">
        <v>143</v>
      </c>
      <c r="M79" s="31" t="s">
        <v>143</v>
      </c>
      <c r="N79" s="31" t="s">
        <v>143</v>
      </c>
      <c r="O79" s="31" t="s">
        <v>143</v>
      </c>
      <c r="P79" s="31" t="s">
        <v>143</v>
      </c>
      <c r="Q79" s="31" t="s">
        <v>143</v>
      </c>
      <c r="R79" s="31" t="s">
        <v>143</v>
      </c>
      <c r="S79" s="31" t="s">
        <v>143</v>
      </c>
      <c r="T79" s="31" t="s">
        <v>143</v>
      </c>
      <c r="U79" s="31" t="s">
        <v>143</v>
      </c>
      <c r="V79" s="31" t="s">
        <v>143</v>
      </c>
      <c r="W79" s="31" t="s">
        <v>143</v>
      </c>
      <c r="X79" s="31" t="s">
        <v>143</v>
      </c>
      <c r="Y79" s="31" t="s">
        <v>143</v>
      </c>
      <c r="Z79" s="31" t="s">
        <v>143</v>
      </c>
      <c r="AA79" s="31" t="s">
        <v>143</v>
      </c>
      <c r="AB79" s="31" t="s">
        <v>143</v>
      </c>
      <c r="AC79" s="31" t="s">
        <v>143</v>
      </c>
      <c r="AD79" s="31" t="s">
        <v>143</v>
      </c>
      <c r="AE79" s="31" t="s">
        <v>143</v>
      </c>
      <c r="AF79" s="78" t="s">
        <v>143</v>
      </c>
      <c r="AG79" s="96"/>
      <c r="AH79" s="96"/>
      <c r="AI79" s="82"/>
      <c r="AJ79" s="82"/>
      <c r="AK79" s="82"/>
      <c r="AL79" s="82"/>
      <c r="AM79" s="82"/>
      <c r="AN79" s="83"/>
      <c r="AO79" s="82"/>
    </row>
    <row r="80" spans="2:41" ht="16.5" customHeight="1" outlineLevel="1" x14ac:dyDescent="0.55000000000000004">
      <c r="B80" s="94"/>
      <c r="C80" s="117"/>
      <c r="D80" s="31">
        <v>2360</v>
      </c>
      <c r="E80" s="31">
        <v>2200</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8" t="s">
        <v>143</v>
      </c>
      <c r="AG80" s="96"/>
      <c r="AH80" s="96"/>
      <c r="AI80" s="82"/>
      <c r="AJ80" s="82"/>
      <c r="AK80" s="82"/>
      <c r="AL80" s="82"/>
      <c r="AM80" s="82"/>
      <c r="AN80" s="83"/>
      <c r="AO80" s="82"/>
    </row>
    <row r="81" spans="2:43" ht="27" customHeight="1" outlineLevel="1" x14ac:dyDescent="0.55000000000000004">
      <c r="B81" s="84"/>
      <c r="C81" s="118"/>
      <c r="D81" s="44" t="str" cm="1">
        <f t="array" ref="D81">IF(D$77&lt;&gt;"",IF(SUMPRODUCT(--(D82:D93&gt;=D$79),--(D82:D93&lt;=D$80))=0,"Additional TP","Default"&amp;CHAR(10)&amp;"TP"),"")</f>
        <v>Additional TP</v>
      </c>
      <c r="E81" s="44" t="str" cm="1">
        <f t="array" ref="E81">IF(E$77&lt;&gt;"",IF(SUMPRODUCT(--(E82:E93&gt;=E$79),--(E82:E93&lt;=E$80))=0,"Additional TP","Default"&amp;CHAR(10)&amp;"TP"),"")</f>
        <v>Additional TP</v>
      </c>
      <c r="F81" s="44" t="str" cm="1">
        <f t="array" ref="F81">IF(F$77&lt;&gt;"",IF(SUMPRODUCT(--(F82:F93&gt;=F$79),--(F82:F93&lt;=F$80))=0,"Additional TP","Default"&amp;CHAR(10)&amp;"TP"),"")</f>
        <v/>
      </c>
      <c r="G81" s="44" t="str" cm="1">
        <f t="array" ref="G81">IF(G$77&lt;&gt;"",IF(SUMPRODUCT(--(G82:G93&gt;=G$79),--(G82:G93&lt;=G$80))=0,"Additional TP","Default"&amp;CHAR(10)&amp;"TP"),"")</f>
        <v/>
      </c>
      <c r="H81" s="44" t="str" cm="1">
        <f t="array" ref="H81">IF(H$77&lt;&gt;"",IF(SUMPRODUCT(--(H82:H93&gt;=H$79),--(H82:H93&lt;=H$80))=0,"Additional TP","Default"&amp;CHAR(10)&amp;"TP"),"")</f>
        <v/>
      </c>
      <c r="I81" s="44" t="str" cm="1">
        <f t="array" ref="I81">IF(I$77&lt;&gt;"",IF(SUMPRODUCT(--(I82:I93&gt;=I$79),--(I82:I93&lt;=I$80))=0,"Additional TP","Default"&amp;CHAR(10)&amp;"TP"),"")</f>
        <v/>
      </c>
      <c r="J81" s="44" t="str" cm="1">
        <f t="array" ref="J81">IF(J$77&lt;&gt;"",IF(SUMPRODUCT(--(J82:J93&gt;=J$79),--(J82:J93&lt;=J$80))=0,"Additional TP","Default"&amp;CHAR(10)&amp;"TP"),"")</f>
        <v/>
      </c>
      <c r="K81" s="44" t="str" cm="1">
        <f t="array" ref="K81">IF(K$77&lt;&gt;"",IF(SUMPRODUCT(--(K82:K93&gt;=K$79),--(K82:K93&lt;=K$80))=0,"Additional TP","Default"&amp;CHAR(10)&amp;"TP"),"")</f>
        <v/>
      </c>
      <c r="L81" s="44" t="str" cm="1">
        <f t="array" ref="L81">IF(L$77&lt;&gt;"",IF(SUMPRODUCT(--(L82:L93&gt;=L$79),--(L82:L93&lt;=L$80))=0,"Additional TP","Default"&amp;CHAR(10)&amp;"TP"),"")</f>
        <v/>
      </c>
      <c r="M81" s="44" t="str" cm="1">
        <f t="array" ref="M81">IF(M$77&lt;&gt;"",IF(SUMPRODUCT(--(M82:M93&gt;=M$79),--(M82:M93&lt;=M$80))=0,"Additional TP","Default"&amp;CHAR(10)&amp;"TP"),"")</f>
        <v/>
      </c>
      <c r="N81" s="44" t="str" cm="1">
        <f t="array" ref="N81">IF(N$77&lt;&gt;"",IF(SUMPRODUCT(--(N82:N93&gt;=N$79),--(N82:N93&lt;=N$80))=0,"Additional TP","Default"&amp;CHAR(10)&amp;"TP"),"")</f>
        <v/>
      </c>
      <c r="O81" s="44" t="str" cm="1">
        <f t="array" ref="O81">IF(O$77&lt;&gt;"",IF(SUMPRODUCT(--(O82:O93&gt;=O$79),--(O82:O93&lt;=O$80))=0,"Additional TP","Default"&amp;CHAR(10)&amp;"TP"),"")</f>
        <v/>
      </c>
      <c r="P81" s="44" t="str" cm="1">
        <f t="array" ref="P81">IF(P$77&lt;&gt;"",IF(SUMPRODUCT(--(P82:P93&gt;=P$79),--(P82:P93&lt;=P$80))=0,"Additional TP","Default"&amp;CHAR(10)&amp;"TP"),"")</f>
        <v/>
      </c>
      <c r="Q81" s="44" t="str" cm="1">
        <f t="array" ref="Q81">IF(Q$77&lt;&gt;"",IF(SUMPRODUCT(--(Q82:Q93&gt;=Q$79),--(Q82:Q93&lt;=Q$80))=0,"Additional TP","Default"&amp;CHAR(10)&amp;"TP"),"")</f>
        <v/>
      </c>
      <c r="R81" s="44" t="str" cm="1">
        <f t="array" ref="R81">IF(R$77&lt;&gt;"",IF(SUMPRODUCT(--(R82:R93&gt;=R$79),--(R82:R93&lt;=R$80))=0,"Additional TP","Default"&amp;CHAR(10)&amp;"TP"),"")</f>
        <v/>
      </c>
      <c r="S81" s="44" t="str" cm="1">
        <f t="array" ref="S81">IF(S$77&lt;&gt;"",IF(SUMPRODUCT(--(S82:S93&gt;=S$79),--(S82:S93&lt;=S$80))=0,"Additional TP","Default"&amp;CHAR(10)&amp;"TP"),"")</f>
        <v/>
      </c>
      <c r="T81" s="44" t="str" cm="1">
        <f t="array" ref="T81">IF(T$77&lt;&gt;"",IF(SUMPRODUCT(--(T82:T93&gt;=T$79),--(T82:T93&lt;=T$80))=0,"Additional TP","Default"&amp;CHAR(10)&amp;"TP"),"")</f>
        <v/>
      </c>
      <c r="U81" s="44" t="str" cm="1">
        <f t="array" ref="U81">IF(U$77&lt;&gt;"",IF(SUMPRODUCT(--(U82:U93&gt;=U$79),--(U82:U93&lt;=U$80))=0,"Additional TP","Default"&amp;CHAR(10)&amp;"TP"),"")</f>
        <v/>
      </c>
      <c r="V81" s="44" t="str" cm="1">
        <f t="array" ref="V81">IF(V$77&lt;&gt;"",IF(SUMPRODUCT(--(V82:V93&gt;=V$79),--(V82:V93&lt;=V$80))=0,"Additional TP","Default"&amp;CHAR(10)&amp;"TP"),"")</f>
        <v/>
      </c>
      <c r="W81" s="44" t="str" cm="1">
        <f t="array" ref="W81">IF(W$77&lt;&gt;"",IF(SUMPRODUCT(--(W82:W93&gt;=W$79),--(W82:W93&lt;=W$80))=0,"Additional TP","Default"&amp;CHAR(10)&amp;"TP"),"")</f>
        <v/>
      </c>
      <c r="X81" s="44" t="str" cm="1">
        <f t="array" ref="X81">IF(X$77&lt;&gt;"",IF(SUMPRODUCT(--(X82:X93&gt;=X$79),--(X82:X93&lt;=X$80))=0,"Additional TP","Default"&amp;CHAR(10)&amp;"TP"),"")</f>
        <v/>
      </c>
      <c r="Y81" s="44" t="str" cm="1">
        <f t="array" ref="Y81">IF(Y$77&lt;&gt;"",IF(SUMPRODUCT(--(Y82:Y93&gt;=Y$79),--(Y82:Y93&lt;=Y$80))=0,"Additional TP","Default"&amp;CHAR(10)&amp;"TP"),"")</f>
        <v/>
      </c>
      <c r="Z81" s="44" t="str" cm="1">
        <f t="array" ref="Z81">IF(Z$77&lt;&gt;"",IF(SUMPRODUCT(--(Z82:Z93&gt;=Z$79),--(Z82:Z93&lt;=Z$80))=0,"Additional TP","Default"&amp;CHAR(10)&amp;"TP"),"")</f>
        <v/>
      </c>
      <c r="AA81" s="44" t="str" cm="1">
        <f t="array" ref="AA81">IF(AA$77&lt;&gt;"",IF(SUMPRODUCT(--(AA82:AA93&gt;=AA$79),--(AA82:AA93&lt;=AA$80))=0,"Additional TP","Default"&amp;CHAR(10)&amp;"TP"),"")</f>
        <v/>
      </c>
      <c r="AB81" s="44" t="str" cm="1">
        <f t="array" ref="AB81">IF(AB$77&lt;&gt;"",IF(SUMPRODUCT(--(AB82:AB93&gt;=AB$79),--(AB82:AB93&lt;=AB$80))=0,"Additional TP","Default"&amp;CHAR(10)&amp;"TP"),"")</f>
        <v/>
      </c>
      <c r="AC81" s="44" t="str" cm="1">
        <f t="array" ref="AC81">IF(AC$77&lt;&gt;"",IF(SUMPRODUCT(--(AC82:AC93&gt;=AC$79),--(AC82:AC93&lt;=AC$80))=0,"Additional TP","Default"&amp;CHAR(10)&amp;"TP"),"")</f>
        <v/>
      </c>
      <c r="AD81" s="44" t="str" cm="1">
        <f t="array" ref="AD81">IF(AD$77&lt;&gt;"",IF(SUMPRODUCT(--(AD82:AD93&gt;=AD$79),--(AD82:AD93&lt;=AD$80))=0,"Additional TP","Default"&amp;CHAR(10)&amp;"TP"),"")</f>
        <v/>
      </c>
      <c r="AE81" s="44" t="str" cm="1">
        <f t="array" ref="AE81">IF(AE$77&lt;&gt;"",IF(SUMPRODUCT(--(AE82:AE93&gt;=AE$79),--(AE82:AE93&lt;=AE$80))=0,"Additional TP","Default"&amp;CHAR(10)&amp;"TP"),"")</f>
        <v/>
      </c>
      <c r="AF81" s="79" t="str" cm="1">
        <f t="array" ref="AF81">IF(AF$77&lt;&gt;"",IF(SUMPRODUCT(--(AF82:AF93&gt;=AF$79),--(AF82:AF93&lt;=AF$80))=0,"Additional TP","Default"&amp;CHAR(10)&amp;"TP"),"")</f>
        <v/>
      </c>
      <c r="AG81" s="97" t="str" cm="1">
        <f t="array" ref="AG81">IF(AG$77&lt;&gt;"",IF(SUMPRODUCT(--(AG82:AG93&gt;=AG$79),--(AG82:AG93&lt;=AG$80))=0,"Additional TP","Default"&amp;CHAR(10)&amp;"TP"),"")</f>
        <v/>
      </c>
      <c r="AH81" s="97" t="str" cm="1">
        <f t="array" ref="AH81">IF(AH$77&lt;&gt;"",IF(SUMPRODUCT(--(AH82:AH93&gt;=AH$79),--(AH82:AH93&lt;=AH$80))=0,"Additional TP","Default"&amp;CHAR(10)&amp;"TP"),"")</f>
        <v/>
      </c>
      <c r="AI81" s="82" t="str" cm="1">
        <f t="array" ref="AI81">IF(AI$77&lt;&gt;"",IF(SUMPRODUCT(--(AI82:AI93&gt;=AI$79),--(AI82:AI93&lt;=AI$80))=0,"Additional TP","Default"&amp;CHAR(10)&amp;"TP"),"")</f>
        <v/>
      </c>
      <c r="AJ81" s="82" t="str" cm="1">
        <f t="array" ref="AJ81">IF(AJ$77&lt;&gt;"",IF(SUMPRODUCT(--(AJ82:AJ93&gt;=AJ$79),--(AJ82:AJ93&lt;=AJ$80))=0,"Additional TP","Default"&amp;CHAR(10)&amp;"TP"),"")</f>
        <v/>
      </c>
      <c r="AK81" s="82" t="str" cm="1">
        <f t="array" ref="AK81">IF(AK$77&lt;&gt;"",IF(SUMPRODUCT(--(AK82:AK93&gt;=AK$79),--(AK82:AK93&lt;=AK$80))=0,"Additional TP","Default"&amp;CHAR(10)&amp;"TP"),"")</f>
        <v/>
      </c>
      <c r="AL81" s="82" t="str" cm="1">
        <f t="array" ref="AL81">IF(AL$77&lt;&gt;"",IF(SUMPRODUCT(--(AL82:AL93&gt;=AL$79),--(AL82:AL93&lt;=AL$80))=0,"Additional TP","Default"&amp;CHAR(10)&amp;"TP"),"")</f>
        <v/>
      </c>
      <c r="AM81" s="82" t="str" cm="1">
        <f t="array" ref="AM81">IF(AM$77&lt;&gt;"",IF(SUMPRODUCT(--(AM82:AM93&gt;=AM$79),--(AM82:AM93&lt;=AM$80))=0,"Additional TP","Default"&amp;CHAR(10)&amp;"TP"),"")</f>
        <v/>
      </c>
      <c r="AN81" s="83" t="str" cm="1">
        <f t="array" ref="AN81">IF(AN$77&lt;&gt;"",IF(SUMPRODUCT(--(AN82:AN93&gt;=AN$79),--(AN82:AN93&lt;=AN$80))=0,"Additional TP","Default"&amp;CHAR(10)&amp;"TP"),"")</f>
        <v/>
      </c>
      <c r="AO81" s="82" t="str" cm="1">
        <f t="array" ref="AO81">IF(AO$77&lt;&gt;"",IF(SUMPRODUCT(--(AO82:AO93&gt;=AO$79),--(AO82:AO93&lt;=AO$80))=0,"Additional TP","Default"&amp;CHAR(10)&amp;"TP"),"")</f>
        <v/>
      </c>
    </row>
    <row r="82" spans="2:43" ht="20.399999999999999" outlineLevel="1" x14ac:dyDescent="0.55000000000000004">
      <c r="B82" s="245" t="s">
        <v>89</v>
      </c>
      <c r="C82" s="45" t="s">
        <v>90</v>
      </c>
      <c r="D82" s="25">
        <f>ABS(fx_LOW_min-fy_LOW_min)</f>
        <v>2887.0699999999997</v>
      </c>
      <c r="E82" s="25">
        <f t="shared" ref="E82:AF87" si="4">IF(E$77&lt;&gt;"",D82,"")</f>
        <v>2887.0699999999997</v>
      </c>
      <c r="F82" s="25" t="str">
        <f t="shared" si="4"/>
        <v/>
      </c>
      <c r="G82" s="25" t="str">
        <f t="shared" si="4"/>
        <v/>
      </c>
      <c r="H82" s="25" t="str">
        <f t="shared" si="4"/>
        <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2:43" ht="20.399999999999999" outlineLevel="1" x14ac:dyDescent="0.55000000000000004">
      <c r="B83" s="245"/>
      <c r="C83" s="45" t="s">
        <v>91</v>
      </c>
      <c r="D83" s="25">
        <f>ABS(fx_LOW_min+fy_LOW_min)</f>
        <v>4213.75</v>
      </c>
      <c r="E83" s="25">
        <f t="shared" si="4"/>
        <v>4213.75</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4"/>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2:43" ht="20.399999999999999" outlineLevel="1" x14ac:dyDescent="0.55000000000000004">
      <c r="B84" s="245"/>
      <c r="C84" s="45" t="s">
        <v>92</v>
      </c>
      <c r="D84" s="25">
        <f>ABS(2*fx_LOW_min-fy_LOW_min)</f>
        <v>6437.48</v>
      </c>
      <c r="E84" s="25">
        <f t="shared" si="4"/>
        <v>6437.48</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4"/>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2:43" ht="20.399999999999999" outlineLevel="1" x14ac:dyDescent="0.55000000000000004">
      <c r="B85" s="245"/>
      <c r="C85" s="45" t="s">
        <v>93</v>
      </c>
      <c r="D85" s="25">
        <f>ABS(2*fy_LOW_min-fx_LOW_min)</f>
        <v>2223.7299999999996</v>
      </c>
      <c r="E85" s="25">
        <f>IF(E$77&lt;&gt;"",D85,"")</f>
        <v>2223.7299999999996</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4"/>
        <v/>
      </c>
      <c r="W85" s="25" t="str">
        <f t="shared" si="4"/>
        <v/>
      </c>
      <c r="X85" s="25" t="str">
        <f t="shared" si="4"/>
        <v/>
      </c>
      <c r="Y85" s="25" t="str">
        <f t="shared" si="4"/>
        <v/>
      </c>
      <c r="Z85" s="25" t="str">
        <f t="shared" si="4"/>
        <v/>
      </c>
      <c r="AA85" s="25" t="str">
        <f t="shared" si="4"/>
        <v/>
      </c>
      <c r="AB85" s="25" t="str">
        <f t="shared" si="4"/>
        <v/>
      </c>
      <c r="AC85" s="25" t="str">
        <f t="shared" si="4"/>
        <v/>
      </c>
      <c r="AD85" s="25" t="str">
        <f t="shared" si="4"/>
        <v/>
      </c>
      <c r="AE85" s="25" t="str">
        <f t="shared" si="4"/>
        <v/>
      </c>
      <c r="AF85" s="80" t="str">
        <f t="shared" si="4"/>
        <v/>
      </c>
      <c r="AG85" s="96"/>
      <c r="AH85" s="96"/>
      <c r="AI85" s="82"/>
      <c r="AJ85" s="82"/>
      <c r="AK85" s="82"/>
      <c r="AL85" s="82"/>
      <c r="AM85" s="82"/>
      <c r="AN85" s="83"/>
      <c r="AO85" s="82"/>
    </row>
    <row r="86" spans="2:43" ht="20.399999999999999" outlineLevel="1" x14ac:dyDescent="0.55000000000000004">
      <c r="B86" s="245"/>
      <c r="C86" s="45" t="s">
        <v>94</v>
      </c>
      <c r="D86" s="25">
        <f>ABS(2*fx_LOW_min+fy_LOW_min)</f>
        <v>7764.16</v>
      </c>
      <c r="E86" s="25">
        <f t="shared" ref="E86:V93" si="5">IF(E$77&lt;&gt;"",D86,"")</f>
        <v>7764.16</v>
      </c>
      <c r="F86" s="25" t="str">
        <f t="shared" si="5"/>
        <v/>
      </c>
      <c r="G86" s="25" t="str">
        <f t="shared" si="5"/>
        <v/>
      </c>
      <c r="H86" s="25" t="str">
        <f t="shared" si="5"/>
        <v/>
      </c>
      <c r="I86" s="25" t="str">
        <f t="shared" si="5"/>
        <v/>
      </c>
      <c r="J86" s="25" t="str">
        <f t="shared" si="5"/>
        <v/>
      </c>
      <c r="K86" s="25" t="str">
        <f t="shared" si="5"/>
        <v/>
      </c>
      <c r="L86" s="25" t="str">
        <f t="shared" si="5"/>
        <v/>
      </c>
      <c r="M86" s="25" t="str">
        <f t="shared" si="5"/>
        <v/>
      </c>
      <c r="N86" s="25" t="str">
        <f t="shared" si="5"/>
        <v/>
      </c>
      <c r="O86" s="25" t="str">
        <f t="shared" si="5"/>
        <v/>
      </c>
      <c r="P86" s="25" t="str">
        <f t="shared" si="5"/>
        <v/>
      </c>
      <c r="Q86" s="25" t="str">
        <f t="shared" si="5"/>
        <v/>
      </c>
      <c r="R86" s="25" t="str">
        <f t="shared" si="5"/>
        <v/>
      </c>
      <c r="S86" s="25" t="str">
        <f t="shared" si="5"/>
        <v/>
      </c>
      <c r="T86" s="25" t="str">
        <f t="shared" si="5"/>
        <v/>
      </c>
      <c r="U86" s="25" t="str">
        <f t="shared" si="5"/>
        <v/>
      </c>
      <c r="V86" s="25" t="str">
        <f t="shared" si="5"/>
        <v/>
      </c>
      <c r="W86" s="25" t="str">
        <f t="shared" si="4"/>
        <v/>
      </c>
      <c r="X86" s="25" t="str">
        <f t="shared" si="4"/>
        <v/>
      </c>
      <c r="Y86" s="25" t="str">
        <f t="shared" si="4"/>
        <v/>
      </c>
      <c r="Z86" s="25" t="str">
        <f t="shared" si="4"/>
        <v/>
      </c>
      <c r="AA86" s="25" t="str">
        <f t="shared" si="4"/>
        <v/>
      </c>
      <c r="AB86" s="25" t="str">
        <f t="shared" si="4"/>
        <v/>
      </c>
      <c r="AC86" s="25" t="str">
        <f t="shared" si="4"/>
        <v/>
      </c>
      <c r="AD86" s="25" t="str">
        <f t="shared" si="4"/>
        <v/>
      </c>
      <c r="AE86" s="25" t="str">
        <f t="shared" si="4"/>
        <v/>
      </c>
      <c r="AF86" s="80" t="str">
        <f t="shared" si="4"/>
        <v/>
      </c>
      <c r="AG86" s="96"/>
      <c r="AH86" s="96"/>
      <c r="AI86" s="82"/>
      <c r="AJ86" s="82"/>
      <c r="AK86" s="82"/>
      <c r="AL86" s="82"/>
      <c r="AM86" s="82"/>
      <c r="AN86" s="83"/>
      <c r="AO86" s="82"/>
    </row>
    <row r="87" spans="2:43" ht="20.399999999999999" outlineLevel="1" x14ac:dyDescent="0.55000000000000004">
      <c r="B87" s="245"/>
      <c r="C87" s="45" t="s">
        <v>95</v>
      </c>
      <c r="D87" s="25">
        <f>ABS(2*fy_LOW_min+fx_LOW_min)</f>
        <v>4877.09</v>
      </c>
      <c r="E87" s="25">
        <f t="shared" si="5"/>
        <v>4877.09</v>
      </c>
      <c r="F87" s="25" t="str">
        <f t="shared" si="5"/>
        <v/>
      </c>
      <c r="G87" s="25" t="str">
        <f t="shared" si="5"/>
        <v/>
      </c>
      <c r="H87" s="25" t="str">
        <f t="shared" si="5"/>
        <v/>
      </c>
      <c r="I87" s="25" t="str">
        <f t="shared" si="5"/>
        <v/>
      </c>
      <c r="J87" s="25" t="str">
        <f t="shared" si="5"/>
        <v/>
      </c>
      <c r="K87" s="25" t="str">
        <f t="shared" si="5"/>
        <v/>
      </c>
      <c r="L87" s="25" t="str">
        <f t="shared" si="5"/>
        <v/>
      </c>
      <c r="M87" s="25" t="str">
        <f t="shared" si="5"/>
        <v/>
      </c>
      <c r="N87" s="25" t="str">
        <f t="shared" si="5"/>
        <v/>
      </c>
      <c r="O87" s="25" t="str">
        <f t="shared" si="5"/>
        <v/>
      </c>
      <c r="P87" s="25" t="str">
        <f t="shared" si="5"/>
        <v/>
      </c>
      <c r="Q87" s="25" t="str">
        <f t="shared" si="5"/>
        <v/>
      </c>
      <c r="R87" s="25" t="str">
        <f t="shared" si="5"/>
        <v/>
      </c>
      <c r="S87" s="25" t="str">
        <f t="shared" si="5"/>
        <v/>
      </c>
      <c r="T87" s="25" t="str">
        <f t="shared" si="5"/>
        <v/>
      </c>
      <c r="U87" s="25" t="str">
        <f t="shared" si="5"/>
        <v/>
      </c>
      <c r="V87" s="25" t="str">
        <f t="shared" si="5"/>
        <v/>
      </c>
      <c r="W87" s="25" t="str">
        <f t="shared" si="4"/>
        <v/>
      </c>
      <c r="X87" s="25" t="str">
        <f t="shared" si="4"/>
        <v/>
      </c>
      <c r="Y87" s="25" t="str">
        <f t="shared" si="4"/>
        <v/>
      </c>
      <c r="Z87" s="25" t="str">
        <f t="shared" si="4"/>
        <v/>
      </c>
      <c r="AA87" s="25" t="str">
        <f t="shared" si="4"/>
        <v/>
      </c>
      <c r="AB87" s="25" t="str">
        <f t="shared" si="4"/>
        <v/>
      </c>
      <c r="AC87" s="25" t="str">
        <f t="shared" si="4"/>
        <v/>
      </c>
      <c r="AD87" s="25" t="str">
        <f t="shared" si="4"/>
        <v/>
      </c>
      <c r="AE87" s="25" t="str">
        <f t="shared" si="4"/>
        <v/>
      </c>
      <c r="AF87" s="80" t="str">
        <f t="shared" si="4"/>
        <v/>
      </c>
      <c r="AG87" s="96"/>
      <c r="AH87" s="96"/>
      <c r="AI87" s="82"/>
      <c r="AJ87" s="82"/>
      <c r="AK87" s="82"/>
      <c r="AL87" s="82"/>
      <c r="AM87" s="82"/>
      <c r="AN87" s="83"/>
      <c r="AO87" s="82"/>
    </row>
    <row r="88" spans="2:43" ht="20.399999999999999" outlineLevel="1" x14ac:dyDescent="0.55000000000000004">
      <c r="B88" s="231" t="s">
        <v>96</v>
      </c>
      <c r="C88" s="46" t="s">
        <v>97</v>
      </c>
      <c r="D88" s="47">
        <f>ABS(fx_HIGH_max - fy_HIGH_max)</f>
        <v>3001.9300000000003</v>
      </c>
      <c r="E88" s="47">
        <f t="shared" si="5"/>
        <v>3001.9300000000003</v>
      </c>
      <c r="F88" s="47" t="str">
        <f t="shared" si="5"/>
        <v/>
      </c>
      <c r="G88" s="47" t="str">
        <f t="shared" si="5"/>
        <v/>
      </c>
      <c r="H88" s="47" t="str">
        <f t="shared" si="5"/>
        <v/>
      </c>
      <c r="I88" s="47" t="str">
        <f t="shared" si="5"/>
        <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2:43" ht="20.399999999999999" outlineLevel="1" x14ac:dyDescent="0.55000000000000004">
      <c r="B89" s="232"/>
      <c r="C89" s="46" t="s">
        <v>98</v>
      </c>
      <c r="D89" s="47">
        <f>ABS(fx_HIGH_max+fy_HIGH_max)</f>
        <v>4397.25</v>
      </c>
      <c r="E89" s="47">
        <f t="shared" si="5"/>
        <v>4397.25</v>
      </c>
      <c r="F89" s="47" t="str">
        <f t="shared" si="5"/>
        <v/>
      </c>
      <c r="G89" s="47" t="str">
        <f t="shared" si="5"/>
        <v/>
      </c>
      <c r="H89" s="47" t="str">
        <f t="shared" si="5"/>
        <v/>
      </c>
      <c r="I89" s="47" t="str">
        <f t="shared" si="5"/>
        <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2:43" ht="20.399999999999999" outlineLevel="1" x14ac:dyDescent="0.55000000000000004">
      <c r="B90" s="232"/>
      <c r="C90" s="46" t="s">
        <v>99</v>
      </c>
      <c r="D90" s="47">
        <f>ABS(2*fx_HIGH_max-fy_HIGH_max)</f>
        <v>6701.52</v>
      </c>
      <c r="E90" s="47">
        <f t="shared" si="5"/>
        <v>6701.52</v>
      </c>
      <c r="F90" s="47" t="str">
        <f t="shared" si="5"/>
        <v/>
      </c>
      <c r="G90" s="47" t="str">
        <f t="shared" si="5"/>
        <v/>
      </c>
      <c r="H90" s="47" t="str">
        <f t="shared" si="5"/>
        <v/>
      </c>
      <c r="I90" s="47" t="str">
        <f t="shared" si="5"/>
        <v/>
      </c>
      <c r="J90" s="47" t="str">
        <f t="shared" si="5"/>
        <v/>
      </c>
      <c r="K90" s="47" t="str">
        <f t="shared" si="5"/>
        <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2:43" ht="20.399999999999999" outlineLevel="1" x14ac:dyDescent="0.55000000000000004">
      <c r="B91" s="232"/>
      <c r="C91" s="46" t="s">
        <v>100</v>
      </c>
      <c r="D91" s="47">
        <f>ABS(2*fy_HIGH_max-fx_HIGH_max)</f>
        <v>2304.2700000000004</v>
      </c>
      <c r="E91" s="47">
        <f t="shared" si="5"/>
        <v>2304.2700000000004</v>
      </c>
      <c r="F91" s="47" t="str">
        <f t="shared" si="5"/>
        <v/>
      </c>
      <c r="G91" s="47" t="str">
        <f t="shared" si="5"/>
        <v/>
      </c>
      <c r="H91" s="47" t="str">
        <f t="shared" si="5"/>
        <v/>
      </c>
      <c r="I91" s="47" t="str">
        <f t="shared" si="5"/>
        <v/>
      </c>
      <c r="J91" s="47" t="str">
        <f t="shared" si="5"/>
        <v/>
      </c>
      <c r="K91" s="47" t="str">
        <f t="shared" si="5"/>
        <v/>
      </c>
      <c r="L91" s="47" t="str">
        <f t="shared" si="5"/>
        <v/>
      </c>
      <c r="M91" s="47" t="str">
        <f t="shared" si="5"/>
        <v/>
      </c>
      <c r="N91" s="47" t="str">
        <f t="shared" si="5"/>
        <v/>
      </c>
      <c r="O91" s="47" t="str">
        <f t="shared" si="5"/>
        <v/>
      </c>
      <c r="P91" s="47" t="str">
        <f t="shared" si="5"/>
        <v/>
      </c>
      <c r="Q91" s="47" t="str">
        <f t="shared" si="5"/>
        <v/>
      </c>
      <c r="R91" s="47" t="str">
        <f t="shared" si="5"/>
        <v/>
      </c>
      <c r="S91" s="47" t="str">
        <f t="shared" si="5"/>
        <v/>
      </c>
      <c r="T91" s="47" t="str">
        <f t="shared" si="5"/>
        <v/>
      </c>
      <c r="U91" s="47" t="str">
        <f t="shared" si="5"/>
        <v/>
      </c>
      <c r="V91" s="47" t="str">
        <f t="shared" si="5"/>
        <v/>
      </c>
      <c r="W91" s="47"/>
      <c r="X91" s="47"/>
      <c r="Y91" s="47"/>
      <c r="Z91" s="47"/>
      <c r="AA91" s="47"/>
      <c r="AB91" s="47"/>
      <c r="AC91" s="47"/>
      <c r="AD91" s="47"/>
      <c r="AE91" s="47"/>
      <c r="AF91" s="81"/>
      <c r="AG91" s="96"/>
      <c r="AH91" s="96"/>
      <c r="AI91" s="82"/>
      <c r="AJ91" s="82"/>
      <c r="AK91" s="82"/>
      <c r="AL91" s="82"/>
      <c r="AM91" s="82"/>
      <c r="AN91" s="83"/>
      <c r="AO91" s="82"/>
    </row>
    <row r="92" spans="2:43" ht="20.399999999999999" outlineLevel="1" x14ac:dyDescent="0.55000000000000004">
      <c r="B92" s="232"/>
      <c r="C92" s="46" t="s">
        <v>101</v>
      </c>
      <c r="D92" s="47">
        <f>ABS(2*fx_HIGH_max+fy_HIGH_max)</f>
        <v>8096.84</v>
      </c>
      <c r="E92" s="47">
        <f t="shared" si="5"/>
        <v>8096.84</v>
      </c>
      <c r="F92" s="47" t="str">
        <f t="shared" si="5"/>
        <v/>
      </c>
      <c r="G92" s="47" t="str">
        <f t="shared" si="5"/>
        <v/>
      </c>
      <c r="H92" s="47" t="str">
        <f t="shared" si="5"/>
        <v/>
      </c>
      <c r="I92" s="47" t="str">
        <f t="shared" si="5"/>
        <v/>
      </c>
      <c r="J92" s="47" t="str">
        <f t="shared" si="5"/>
        <v/>
      </c>
      <c r="K92" s="47" t="str">
        <f t="shared" si="5"/>
        <v/>
      </c>
      <c r="L92" s="47" t="str">
        <f t="shared" si="5"/>
        <v/>
      </c>
      <c r="M92" s="47" t="str">
        <f t="shared" si="5"/>
        <v/>
      </c>
      <c r="N92" s="47" t="str">
        <f t="shared" si="5"/>
        <v/>
      </c>
      <c r="O92" s="47" t="str">
        <f t="shared" si="5"/>
        <v/>
      </c>
      <c r="P92" s="47" t="str">
        <f t="shared" si="5"/>
        <v/>
      </c>
      <c r="Q92" s="47" t="str">
        <f t="shared" si="5"/>
        <v/>
      </c>
      <c r="R92" s="47" t="str">
        <f t="shared" si="5"/>
        <v/>
      </c>
      <c r="S92" s="47" t="str">
        <f t="shared" si="5"/>
        <v/>
      </c>
      <c r="T92" s="47" t="str">
        <f t="shared" si="5"/>
        <v/>
      </c>
      <c r="U92" s="47" t="str">
        <f t="shared" si="5"/>
        <v/>
      </c>
      <c r="V92" s="47" t="str">
        <f t="shared" si="5"/>
        <v/>
      </c>
      <c r="W92" s="47"/>
      <c r="X92" s="47"/>
      <c r="Y92" s="47"/>
      <c r="Z92" s="47"/>
      <c r="AA92" s="47"/>
      <c r="AB92" s="47"/>
      <c r="AC92" s="47"/>
      <c r="AD92" s="47"/>
      <c r="AE92" s="47"/>
      <c r="AF92" s="81"/>
      <c r="AG92" s="96"/>
      <c r="AH92" s="96"/>
      <c r="AI92" s="82"/>
      <c r="AJ92" s="82"/>
      <c r="AK92" s="82"/>
      <c r="AL92" s="82"/>
      <c r="AM92" s="82"/>
      <c r="AN92" s="83"/>
      <c r="AO92" s="82"/>
    </row>
    <row r="93" spans="2:43" ht="20.399999999999999" outlineLevel="1" x14ac:dyDescent="0.55000000000000004">
      <c r="B93" s="233"/>
      <c r="C93" s="46" t="s">
        <v>102</v>
      </c>
      <c r="D93" s="47">
        <f>ABS(2*fy_HIGH_max+fy_HIGH_max)</f>
        <v>2092.98</v>
      </c>
      <c r="E93" s="47">
        <f t="shared" si="5"/>
        <v>2092.98</v>
      </c>
      <c r="F93" s="47" t="str">
        <f t="shared" si="5"/>
        <v/>
      </c>
      <c r="G93" s="47" t="str">
        <f t="shared" si="5"/>
        <v/>
      </c>
      <c r="H93" s="47" t="str">
        <f t="shared" si="5"/>
        <v/>
      </c>
      <c r="I93" s="47" t="str">
        <f t="shared" si="5"/>
        <v/>
      </c>
      <c r="J93" s="47" t="str">
        <f t="shared" si="5"/>
        <v/>
      </c>
      <c r="K93" s="47" t="str">
        <f t="shared" si="5"/>
        <v/>
      </c>
      <c r="L93" s="47" t="str">
        <f t="shared" si="5"/>
        <v/>
      </c>
      <c r="M93" s="47" t="str">
        <f t="shared" si="5"/>
        <v/>
      </c>
      <c r="N93" s="47" t="str">
        <f t="shared" si="5"/>
        <v/>
      </c>
      <c r="O93" s="47" t="str">
        <f t="shared" si="5"/>
        <v/>
      </c>
      <c r="P93" s="47" t="str">
        <f t="shared" si="5"/>
        <v/>
      </c>
      <c r="Q93" s="47" t="str">
        <f t="shared" si="5"/>
        <v/>
      </c>
      <c r="R93" s="47" t="str">
        <f t="shared" si="5"/>
        <v/>
      </c>
      <c r="S93" s="47" t="str">
        <f t="shared" si="5"/>
        <v/>
      </c>
      <c r="T93" s="47" t="str">
        <f t="shared" si="5"/>
        <v/>
      </c>
      <c r="U93" s="47" t="str">
        <f t="shared" si="5"/>
        <v/>
      </c>
      <c r="V93" s="47" t="str">
        <f t="shared" si="5"/>
        <v/>
      </c>
      <c r="W93" s="47"/>
      <c r="X93" s="47"/>
      <c r="Y93" s="47"/>
      <c r="Z93" s="47"/>
      <c r="AA93" s="47"/>
      <c r="AB93" s="47"/>
      <c r="AC93" s="47"/>
      <c r="AD93" s="47"/>
      <c r="AE93" s="47"/>
      <c r="AF93" s="81"/>
      <c r="AG93" s="96"/>
      <c r="AH93" s="96"/>
      <c r="AI93" s="82"/>
      <c r="AJ93" s="82"/>
      <c r="AK93" s="82"/>
      <c r="AL93" s="82"/>
      <c r="AM93" s="82"/>
      <c r="AN93" s="83"/>
      <c r="AO93" s="82"/>
    </row>
    <row r="94" spans="2:43" s="48" customFormat="1" ht="14.7" outlineLevel="1" thickBot="1" x14ac:dyDescent="0.6">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2:43" s="48" customFormat="1" ht="18.600000000000001" thickBot="1" x14ac:dyDescent="0.6">
      <c r="B95" s="208" t="s">
        <v>103</v>
      </c>
      <c r="C95" s="209"/>
      <c r="D95" s="209"/>
      <c r="E95" s="209"/>
      <c r="F95" s="209"/>
      <c r="G95" s="209"/>
      <c r="H95" s="209"/>
      <c r="I95" s="209"/>
      <c r="J95" s="209"/>
      <c r="K95" s="209"/>
      <c r="L95" s="209"/>
      <c r="M95" s="209"/>
      <c r="N95" s="210"/>
      <c r="O95" s="51"/>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46.5" customHeight="1" outlineLevel="1" x14ac:dyDescent="0.55000000000000004">
      <c r="B96" s="234" t="str">
        <f>IF(ISNUMBER(FIND("Additional",_xlfn.CONCAT(D81:V81))),"As identified in step 4 additional test points are required to cover all producted bands and frequency ranges where 2nd and 3rd order IM products can occur. The additional test points are indicated below as 'Additional TP'. ","") &amp;IFERROR(IF(FIND("Default",_xlfn.CONCAT(D99:V99))&gt;0,"The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6" s="235"/>
      <c r="D96" s="235"/>
      <c r="E96" s="235"/>
      <c r="F96" s="235"/>
      <c r="G96" s="235"/>
      <c r="H96" s="235"/>
      <c r="I96" s="235"/>
      <c r="J96" s="235"/>
      <c r="K96" s="235"/>
      <c r="L96" s="235"/>
      <c r="M96" s="235"/>
      <c r="N96" s="236"/>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9.75" customHeight="1" outlineLevel="1" x14ac:dyDescent="0.55000000000000004">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19" customFormat="1" ht="21" customHeight="1" outlineLevel="1" x14ac:dyDescent="0.55000000000000004">
      <c r="A98" s="51"/>
      <c r="B98" s="214" t="s">
        <v>162</v>
      </c>
      <c r="C98" s="229"/>
      <c r="D98" s="127">
        <v>1</v>
      </c>
      <c r="E98" s="128">
        <v>2</v>
      </c>
      <c r="F98" s="128"/>
      <c r="G98" s="128"/>
      <c r="H98" s="128"/>
      <c r="I98" s="128"/>
      <c r="J98" s="128"/>
      <c r="K98" s="128"/>
      <c r="L98" s="128"/>
      <c r="M98" s="128"/>
      <c r="N98" s="128"/>
      <c r="O98" s="128"/>
      <c r="P98" s="128"/>
      <c r="Q98" s="128"/>
      <c r="R98" s="128"/>
      <c r="S98" s="128"/>
      <c r="T98" s="128"/>
      <c r="U98" s="128"/>
      <c r="V98" s="128"/>
      <c r="W98" s="129"/>
      <c r="X98" s="129"/>
      <c r="Y98" s="129"/>
      <c r="Z98" s="129"/>
      <c r="AA98" s="129"/>
      <c r="AB98" s="129"/>
      <c r="AC98" s="129"/>
      <c r="AD98" s="129"/>
      <c r="AE98" s="129"/>
      <c r="AF98" s="129"/>
      <c r="AG98" s="129"/>
      <c r="AH98" s="129"/>
      <c r="AI98" s="130"/>
      <c r="AJ98" s="130"/>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39" customHeight="1" outlineLevel="1" x14ac:dyDescent="0.55000000000000004">
      <c r="A99" s="51"/>
      <c r="B99" s="214" t="s">
        <v>161</v>
      </c>
      <c r="C99" s="229"/>
      <c r="D99" s="125" t="s">
        <v>245</v>
      </c>
      <c r="E99" s="125" t="s">
        <v>245</v>
      </c>
      <c r="F99" s="125"/>
      <c r="G99" s="125"/>
      <c r="H99" s="125"/>
      <c r="I99" s="125"/>
      <c r="J99" s="125"/>
      <c r="K99" s="125"/>
      <c r="L99" s="125"/>
      <c r="M99" s="125"/>
      <c r="N99" s="125"/>
      <c r="O99" s="125"/>
      <c r="P99" s="125"/>
      <c r="Q99" s="125"/>
      <c r="R99" s="125"/>
      <c r="S99" s="125"/>
      <c r="T99" s="125"/>
      <c r="U99" s="125"/>
      <c r="V99" s="125"/>
      <c r="W99" s="125"/>
      <c r="X99" s="125"/>
      <c r="Y99" s="125"/>
      <c r="Z99" s="125"/>
      <c r="AA99" s="125"/>
      <c r="AB99" s="125"/>
      <c r="AC99" s="125"/>
      <c r="AD99" s="125"/>
      <c r="AE99" s="125"/>
      <c r="AF99" s="125"/>
      <c r="AG99" s="125"/>
      <c r="AH99" s="125"/>
      <c r="AI99" s="126"/>
      <c r="AJ99" s="126"/>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7" customHeight="1" outlineLevel="1" x14ac:dyDescent="0.55000000000000004">
      <c r="A100" s="51"/>
      <c r="B100" s="214" t="s">
        <v>55</v>
      </c>
      <c r="C100" s="229"/>
      <c r="D100" s="65" t="s">
        <v>72</v>
      </c>
      <c r="E100" s="66" t="s">
        <v>72</v>
      </c>
      <c r="F100" s="67"/>
      <c r="G100" s="67"/>
      <c r="H100" s="67"/>
      <c r="I100" s="67"/>
      <c r="J100" s="67"/>
      <c r="K100" s="67"/>
      <c r="L100" s="67"/>
      <c r="M100" s="67"/>
      <c r="N100" s="67"/>
      <c r="O100" s="67"/>
      <c r="P100" s="67"/>
      <c r="Q100" s="67"/>
      <c r="R100" s="67"/>
      <c r="S100" s="67"/>
      <c r="T100" s="67"/>
      <c r="U100" s="67"/>
      <c r="V100" s="67"/>
      <c r="W100" s="68"/>
      <c r="X100" s="68"/>
      <c r="Y100" s="68"/>
      <c r="Z100" s="68"/>
      <c r="AA100" s="68"/>
      <c r="AB100" s="68"/>
      <c r="AC100" s="68"/>
      <c r="AD100" s="68"/>
      <c r="AE100" s="68"/>
      <c r="AF100" s="68"/>
      <c r="AG100" s="68"/>
      <c r="AH100" s="6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5.6" customHeight="1" outlineLevel="1" x14ac:dyDescent="0.55000000000000004">
      <c r="A101" s="51"/>
      <c r="B101" s="229" t="s">
        <v>156</v>
      </c>
      <c r="C101" s="230"/>
      <c r="D101" s="65" t="str">
        <f t="shared" ref="D101:AJ101" si="6">_xlfn.IFNA(VLOOKUP(D100,$B$38:$D$43,3,FALSE),"")</f>
        <v>|2*fy – fx|</v>
      </c>
      <c r="E101" s="66" t="str">
        <f t="shared" si="6"/>
        <v>|2*fy – fx|</v>
      </c>
      <c r="F101" s="67" t="str">
        <f t="shared" si="6"/>
        <v/>
      </c>
      <c r="G101" s="67" t="str">
        <f t="shared" si="6"/>
        <v/>
      </c>
      <c r="H101" s="67" t="str">
        <f t="shared" si="6"/>
        <v/>
      </c>
      <c r="I101" s="67" t="str">
        <f t="shared" si="6"/>
        <v/>
      </c>
      <c r="J101" s="67" t="str">
        <f t="shared" si="6"/>
        <v/>
      </c>
      <c r="K101" s="67" t="str">
        <f t="shared" si="6"/>
        <v/>
      </c>
      <c r="L101" s="67" t="str">
        <f t="shared" si="6"/>
        <v/>
      </c>
      <c r="M101" s="67" t="str">
        <f t="shared" si="6"/>
        <v/>
      </c>
      <c r="N101" s="67" t="str">
        <f t="shared" si="6"/>
        <v/>
      </c>
      <c r="O101" s="67" t="str">
        <f t="shared" si="6"/>
        <v/>
      </c>
      <c r="P101" s="67" t="str">
        <f t="shared" si="6"/>
        <v/>
      </c>
      <c r="Q101" s="67" t="str">
        <f t="shared" si="6"/>
        <v/>
      </c>
      <c r="R101" s="67" t="str">
        <f t="shared" si="6"/>
        <v/>
      </c>
      <c r="S101" s="67" t="str">
        <f t="shared" si="6"/>
        <v/>
      </c>
      <c r="T101" s="67" t="str">
        <f t="shared" si="6"/>
        <v/>
      </c>
      <c r="U101" s="67" t="str">
        <f t="shared" si="6"/>
        <v/>
      </c>
      <c r="V101" s="67" t="str">
        <f t="shared" si="6"/>
        <v/>
      </c>
      <c r="W101" s="68" t="str">
        <f t="shared" si="6"/>
        <v/>
      </c>
      <c r="X101" s="68" t="str">
        <f t="shared" si="6"/>
        <v/>
      </c>
      <c r="Y101" s="68" t="str">
        <f t="shared" si="6"/>
        <v/>
      </c>
      <c r="Z101" s="68" t="str">
        <f t="shared" si="6"/>
        <v/>
      </c>
      <c r="AA101" s="68" t="str">
        <f t="shared" si="6"/>
        <v/>
      </c>
      <c r="AB101" s="68" t="str">
        <f t="shared" si="6"/>
        <v/>
      </c>
      <c r="AC101" s="68" t="str">
        <f t="shared" si="6"/>
        <v/>
      </c>
      <c r="AD101" s="68" t="str">
        <f t="shared" si="6"/>
        <v/>
      </c>
      <c r="AE101" s="68" t="str">
        <f t="shared" si="6"/>
        <v/>
      </c>
      <c r="AF101" s="68" t="str">
        <f t="shared" si="6"/>
        <v/>
      </c>
      <c r="AG101" s="68" t="str">
        <f t="shared" si="6"/>
        <v/>
      </c>
      <c r="AH101" s="68" t="str">
        <f t="shared" si="6"/>
        <v/>
      </c>
      <c r="AI101" s="49" t="str">
        <f t="shared" si="6"/>
        <v/>
      </c>
      <c r="AJ101" s="49" t="str">
        <f t="shared" si="6"/>
        <v/>
      </c>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6.5" customHeight="1" outlineLevel="1" x14ac:dyDescent="0.55000000000000004">
      <c r="A102" s="51"/>
      <c r="B102" s="227" t="s">
        <v>104</v>
      </c>
      <c r="C102" s="214"/>
      <c r="D102" s="120">
        <v>2350</v>
      </c>
      <c r="E102" s="121">
        <v>2155.09</v>
      </c>
      <c r="F102" s="121"/>
      <c r="G102" s="121"/>
      <c r="H102" s="121"/>
      <c r="I102" s="121"/>
      <c r="J102" s="121"/>
      <c r="K102" s="121"/>
      <c r="L102" s="121"/>
      <c r="M102" s="121"/>
      <c r="N102" s="121"/>
      <c r="O102" s="121"/>
      <c r="P102" s="121"/>
      <c r="Q102" s="121"/>
      <c r="R102" s="121"/>
      <c r="S102" s="121"/>
      <c r="T102" s="121"/>
      <c r="U102" s="121"/>
      <c r="V102" s="121"/>
      <c r="W102" s="122"/>
      <c r="X102" s="122"/>
      <c r="Y102" s="122"/>
      <c r="Z102" s="122"/>
      <c r="AA102" s="122"/>
      <c r="AB102" s="122"/>
      <c r="AC102" s="122"/>
      <c r="AD102" s="122"/>
      <c r="AE102" s="122"/>
      <c r="AF102" s="122"/>
      <c r="AG102" s="122"/>
      <c r="AH102" s="122"/>
      <c r="AI102" s="123"/>
      <c r="AJ102" s="123"/>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55000000000000004">
      <c r="A103" s="51"/>
      <c r="B103" s="227" t="s">
        <v>105</v>
      </c>
      <c r="C103" s="214"/>
      <c r="D103" s="53">
        <v>2360</v>
      </c>
      <c r="E103" s="121">
        <v>2200</v>
      </c>
      <c r="F103" s="121"/>
      <c r="G103" s="121"/>
      <c r="H103" s="121"/>
      <c r="I103" s="121"/>
      <c r="J103" s="121"/>
      <c r="K103" s="121"/>
      <c r="L103" s="121"/>
      <c r="M103" s="121"/>
      <c r="N103" s="121"/>
      <c r="O103" s="121"/>
      <c r="P103" s="121"/>
      <c r="Q103" s="121"/>
      <c r="R103" s="121"/>
      <c r="S103" s="121"/>
      <c r="T103" s="121"/>
      <c r="U103" s="121"/>
      <c r="V103" s="121"/>
      <c r="W103" s="122"/>
      <c r="X103" s="122"/>
      <c r="Y103" s="122"/>
      <c r="Z103" s="122"/>
      <c r="AA103" s="122"/>
      <c r="AB103" s="122"/>
      <c r="AC103" s="122"/>
      <c r="AD103" s="122"/>
      <c r="AE103" s="122"/>
      <c r="AF103" s="122"/>
      <c r="AG103" s="122"/>
      <c r="AH103" s="122"/>
      <c r="AI103" s="123"/>
      <c r="AJ103" s="123"/>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8.5" customHeight="1" outlineLevel="1" x14ac:dyDescent="0.55000000000000004">
      <c r="A104" s="51"/>
      <c r="B104" s="214" t="s">
        <v>106</v>
      </c>
      <c r="C104" s="214"/>
      <c r="D104" s="54" t="s">
        <v>241</v>
      </c>
      <c r="E104" s="69" t="s">
        <v>246</v>
      </c>
      <c r="F104" s="69"/>
      <c r="G104" s="69"/>
      <c r="H104" s="69"/>
      <c r="I104" s="69"/>
      <c r="J104" s="69"/>
      <c r="K104" s="69"/>
      <c r="L104" s="69"/>
      <c r="M104" s="69"/>
      <c r="N104" s="69"/>
      <c r="O104" s="70"/>
      <c r="P104" s="71"/>
      <c r="Q104" s="71"/>
      <c r="R104" s="71"/>
      <c r="S104" s="72"/>
      <c r="T104" s="72"/>
      <c r="U104" s="72"/>
      <c r="V104" s="72"/>
      <c r="W104" s="72"/>
      <c r="X104" s="72"/>
      <c r="Y104" s="72"/>
      <c r="Z104" s="72"/>
      <c r="AA104" s="72"/>
      <c r="AB104" s="72"/>
      <c r="AC104" s="72"/>
      <c r="AD104" s="72"/>
      <c r="AE104" s="72"/>
      <c r="AF104" s="72"/>
      <c r="AG104" s="72"/>
      <c r="AH104" s="72"/>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8.3" outlineLevel="1" x14ac:dyDescent="0.55000000000000004">
      <c r="A105" s="51"/>
      <c r="B105" s="214" t="s">
        <v>107</v>
      </c>
      <c r="C105" s="214"/>
      <c r="D105" s="55"/>
      <c r="E105" s="73"/>
      <c r="F105" s="73"/>
      <c r="G105" s="73"/>
      <c r="H105" s="73"/>
      <c r="I105" s="73"/>
      <c r="J105" s="73"/>
      <c r="K105" s="73"/>
      <c r="L105" s="73"/>
      <c r="M105" s="73"/>
      <c r="N105" s="73"/>
      <c r="O105" s="70"/>
      <c r="P105" s="71"/>
      <c r="Q105" s="71"/>
      <c r="R105" s="71"/>
      <c r="S105" s="72"/>
      <c r="T105" s="72"/>
      <c r="U105" s="72"/>
      <c r="V105" s="72"/>
      <c r="W105" s="72"/>
      <c r="X105" s="72"/>
      <c r="Y105" s="72"/>
      <c r="Z105" s="72"/>
      <c r="AA105" s="72"/>
      <c r="AB105" s="72"/>
      <c r="AC105" s="72"/>
      <c r="AD105" s="72"/>
      <c r="AE105" s="72"/>
      <c r="AF105" s="72"/>
      <c r="AG105" s="72"/>
      <c r="AH105" s="72"/>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8.3" outlineLevel="1" x14ac:dyDescent="0.55000000000000004">
      <c r="A106" s="51"/>
      <c r="B106" s="214" t="s">
        <v>108</v>
      </c>
      <c r="C106" s="214"/>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29.25" customHeight="1" outlineLevel="1" x14ac:dyDescent="0.55000000000000004">
      <c r="A107" s="223" t="s">
        <v>109</v>
      </c>
      <c r="B107" s="215" t="s">
        <v>110</v>
      </c>
      <c r="C107" s="215"/>
      <c r="D107" s="56" t="s">
        <v>242</v>
      </c>
      <c r="E107" s="56" t="s">
        <v>244</v>
      </c>
      <c r="F107" s="56"/>
      <c r="G107" s="56"/>
      <c r="H107" s="56"/>
      <c r="I107" s="56"/>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23"/>
      <c r="B108" s="214" t="s">
        <v>111</v>
      </c>
      <c r="C108" s="214"/>
      <c r="D108" s="56">
        <v>20</v>
      </c>
      <c r="E108" s="56">
        <v>40</v>
      </c>
      <c r="F108" s="56"/>
      <c r="G108" s="56"/>
      <c r="H108" s="56"/>
      <c r="I108" s="56"/>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23"/>
      <c r="B109" s="214" t="s">
        <v>112</v>
      </c>
      <c r="C109" s="214"/>
      <c r="D109" s="56">
        <v>3690</v>
      </c>
      <c r="E109" s="56">
        <v>3570</v>
      </c>
      <c r="F109" s="56"/>
      <c r="G109" s="56"/>
      <c r="H109" s="56"/>
      <c r="I109" s="56"/>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3"/>
      <c r="B110" s="227" t="s">
        <v>113</v>
      </c>
      <c r="C110" s="214"/>
      <c r="D110" s="56">
        <v>15</v>
      </c>
      <c r="E110" s="56">
        <v>15</v>
      </c>
      <c r="F110" s="56"/>
      <c r="G110" s="56"/>
      <c r="H110" s="56"/>
      <c r="I110" s="56"/>
      <c r="J110" s="56"/>
      <c r="K110" s="56"/>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6.8" outlineLevel="1" x14ac:dyDescent="0.55000000000000004">
      <c r="A111" s="223"/>
      <c r="B111" s="227" t="s">
        <v>114</v>
      </c>
      <c r="C111" s="214"/>
      <c r="D111" s="56">
        <v>106</v>
      </c>
      <c r="E111" s="56">
        <v>216</v>
      </c>
      <c r="F111" s="56"/>
      <c r="G111" s="56"/>
      <c r="H111" s="56"/>
      <c r="I111" s="56"/>
      <c r="J111" s="56"/>
      <c r="K111" s="56"/>
      <c r="L111" s="56"/>
      <c r="M111" s="56"/>
      <c r="N111" s="56"/>
      <c r="O111" s="56"/>
      <c r="P111" s="56"/>
      <c r="Q111" s="56"/>
      <c r="R111" s="56"/>
      <c r="S111" s="56"/>
      <c r="T111" s="56"/>
      <c r="U111" s="56"/>
      <c r="V111" s="56"/>
      <c r="W111" s="119"/>
      <c r="X111" s="119"/>
      <c r="Y111" s="119"/>
      <c r="Z111" s="119"/>
      <c r="AA111" s="119"/>
      <c r="AB111" s="119"/>
      <c r="AC111" s="119"/>
      <c r="AD111" s="119"/>
      <c r="AE111" s="119"/>
      <c r="AF111" s="119"/>
      <c r="AG111" s="119"/>
      <c r="AH111" s="119"/>
      <c r="AI111" s="119"/>
      <c r="AJ111" s="11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23"/>
      <c r="B112" s="227" t="s">
        <v>115</v>
      </c>
      <c r="C112" s="214"/>
      <c r="D112" s="56">
        <v>0</v>
      </c>
      <c r="E112" s="56">
        <v>0</v>
      </c>
      <c r="F112" s="56"/>
      <c r="G112" s="56"/>
      <c r="H112" s="56"/>
      <c r="I112" s="56"/>
      <c r="J112" s="56"/>
      <c r="K112" s="56"/>
      <c r="L112" s="56"/>
      <c r="M112" s="56"/>
      <c r="N112" s="56"/>
      <c r="O112" s="56"/>
      <c r="P112" s="56"/>
      <c r="Q112" s="56"/>
      <c r="R112" s="56"/>
      <c r="S112" s="56"/>
      <c r="T112" s="56"/>
      <c r="U112" s="56"/>
      <c r="V112" s="56"/>
      <c r="W112" s="119"/>
      <c r="X112" s="119"/>
      <c r="Y112" s="119"/>
      <c r="Z112" s="119"/>
      <c r="AA112" s="119"/>
      <c r="AB112" s="119"/>
      <c r="AC112" s="119"/>
      <c r="AD112" s="119"/>
      <c r="AE112" s="119"/>
      <c r="AF112" s="119"/>
      <c r="AG112" s="119"/>
      <c r="AH112" s="119"/>
      <c r="AI112" s="119"/>
      <c r="AJ112" s="11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23"/>
      <c r="B113" s="214" t="s">
        <v>116</v>
      </c>
      <c r="C113" s="214"/>
      <c r="D113" s="56" t="s">
        <v>243</v>
      </c>
      <c r="E113" s="56" t="s">
        <v>243</v>
      </c>
      <c r="F113" s="56"/>
      <c r="G113" s="56"/>
      <c r="H113" s="56"/>
      <c r="I113" s="56"/>
      <c r="J113" s="56"/>
      <c r="K113" s="56"/>
      <c r="L113" s="56"/>
      <c r="M113" s="56"/>
      <c r="N113" s="56"/>
      <c r="O113" s="56"/>
      <c r="P113" s="56"/>
      <c r="Q113" s="56"/>
      <c r="R113" s="56"/>
      <c r="S113" s="56"/>
      <c r="T113" s="56"/>
      <c r="U113" s="56"/>
      <c r="V113" s="56"/>
      <c r="W113" s="119"/>
      <c r="X113" s="119"/>
      <c r="Y113" s="119"/>
      <c r="Z113" s="119"/>
      <c r="AA113" s="119"/>
      <c r="AB113" s="119"/>
      <c r="AC113" s="119"/>
      <c r="AD113" s="119"/>
      <c r="AE113" s="119"/>
      <c r="AF113" s="119"/>
      <c r="AG113" s="119"/>
      <c r="AH113" s="119"/>
      <c r="AI113" s="119"/>
      <c r="AJ113" s="11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33" customHeight="1" outlineLevel="1" x14ac:dyDescent="0.55000000000000004">
      <c r="A114" s="223"/>
      <c r="B114" s="215" t="s">
        <v>117</v>
      </c>
      <c r="C114" s="214"/>
      <c r="D114" s="56">
        <f t="shared" ref="D114:AJ114" si="7">IFERROR(IF(ISNUMBER(D109),D109-((D111-1)/2-D112)*12*D110/1000,""),"")</f>
        <v>3680.55</v>
      </c>
      <c r="E114" s="56">
        <f t="shared" si="7"/>
        <v>3550.65</v>
      </c>
      <c r="F114" s="56" t="str">
        <f t="shared" si="7"/>
        <v/>
      </c>
      <c r="G114" s="56" t="str">
        <f t="shared" si="7"/>
        <v/>
      </c>
      <c r="H114" s="56" t="str">
        <f t="shared" si="7"/>
        <v/>
      </c>
      <c r="I114" s="56" t="str">
        <f t="shared" si="7"/>
        <v/>
      </c>
      <c r="J114" s="56" t="str">
        <f t="shared" si="7"/>
        <v/>
      </c>
      <c r="K114" s="56" t="str">
        <f t="shared" si="7"/>
        <v/>
      </c>
      <c r="L114" s="56" t="str">
        <f t="shared" si="7"/>
        <v/>
      </c>
      <c r="M114" s="56" t="str">
        <f t="shared" si="7"/>
        <v/>
      </c>
      <c r="N114" s="56" t="str">
        <f t="shared" si="7"/>
        <v/>
      </c>
      <c r="O114" s="56" t="str">
        <f t="shared" si="7"/>
        <v/>
      </c>
      <c r="P114" s="56" t="str">
        <f t="shared" si="7"/>
        <v/>
      </c>
      <c r="Q114" s="56" t="str">
        <f t="shared" si="7"/>
        <v/>
      </c>
      <c r="R114" s="56" t="str">
        <f t="shared" si="7"/>
        <v/>
      </c>
      <c r="S114" s="56" t="str">
        <f t="shared" si="7"/>
        <v/>
      </c>
      <c r="T114" s="56" t="str">
        <f t="shared" si="7"/>
        <v/>
      </c>
      <c r="U114" s="56" t="str">
        <f t="shared" si="7"/>
        <v/>
      </c>
      <c r="V114" s="56" t="str">
        <f t="shared" si="7"/>
        <v/>
      </c>
      <c r="W114" s="56" t="str">
        <f t="shared" si="7"/>
        <v/>
      </c>
      <c r="X114" s="56" t="str">
        <f t="shared" si="7"/>
        <v/>
      </c>
      <c r="Y114" s="56" t="str">
        <f t="shared" si="7"/>
        <v/>
      </c>
      <c r="Z114" s="56" t="str">
        <f t="shared" si="7"/>
        <v/>
      </c>
      <c r="AA114" s="56" t="str">
        <f t="shared" si="7"/>
        <v/>
      </c>
      <c r="AB114" s="56" t="str">
        <f t="shared" si="7"/>
        <v/>
      </c>
      <c r="AC114" s="56" t="str">
        <f t="shared" si="7"/>
        <v/>
      </c>
      <c r="AD114" s="56" t="str">
        <f t="shared" si="7"/>
        <v/>
      </c>
      <c r="AE114" s="56" t="str">
        <f t="shared" si="7"/>
        <v/>
      </c>
      <c r="AF114" s="56" t="str">
        <f t="shared" si="7"/>
        <v/>
      </c>
      <c r="AG114" s="56" t="str">
        <f t="shared" si="7"/>
        <v/>
      </c>
      <c r="AH114" s="56" t="str">
        <f t="shared" si="7"/>
        <v/>
      </c>
      <c r="AI114" s="119" t="str">
        <f t="shared" si="7"/>
        <v/>
      </c>
      <c r="AJ114" s="119" t="str">
        <f t="shared" si="7"/>
        <v/>
      </c>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5.5" customHeight="1" outlineLevel="1" x14ac:dyDescent="0.55000000000000004">
      <c r="A115" s="223" t="s">
        <v>118</v>
      </c>
      <c r="B115" s="215" t="s">
        <v>119</v>
      </c>
      <c r="C115" s="215"/>
      <c r="D115" s="57" t="s">
        <v>244</v>
      </c>
      <c r="E115" s="74" t="s">
        <v>242</v>
      </c>
      <c r="F115" s="74"/>
      <c r="G115" s="74"/>
      <c r="H115" s="74"/>
      <c r="I115" s="74"/>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23"/>
      <c r="B116" s="214" t="s">
        <v>120</v>
      </c>
      <c r="C116" s="214"/>
      <c r="D116" s="57">
        <v>20</v>
      </c>
      <c r="E116" s="74">
        <v>20</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23"/>
      <c r="B117" s="214" t="s">
        <v>121</v>
      </c>
      <c r="C117" s="214"/>
      <c r="D117" s="57">
        <v>673</v>
      </c>
      <c r="E117" s="74">
        <v>688</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23"/>
      <c r="B118" s="227" t="s">
        <v>122</v>
      </c>
      <c r="C118" s="214"/>
      <c r="D118" s="57">
        <v>15</v>
      </c>
      <c r="E118" s="74">
        <v>15</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8" outlineLevel="1" x14ac:dyDescent="0.55000000000000004">
      <c r="A119" s="223"/>
      <c r="B119" s="227" t="s">
        <v>123</v>
      </c>
      <c r="C119" s="214"/>
      <c r="D119" s="57">
        <v>106</v>
      </c>
      <c r="E119" s="74">
        <v>106</v>
      </c>
      <c r="F119" s="74"/>
      <c r="G119" s="74"/>
      <c r="H119" s="74"/>
      <c r="I119" s="74"/>
      <c r="J119" s="74"/>
      <c r="K119" s="74"/>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6.8" outlineLevel="1" x14ac:dyDescent="0.55000000000000004">
      <c r="A120" s="223"/>
      <c r="B120" s="227" t="s">
        <v>124</v>
      </c>
      <c r="C120" s="214"/>
      <c r="D120" s="57">
        <v>0</v>
      </c>
      <c r="E120" s="74">
        <v>105</v>
      </c>
      <c r="F120" s="74"/>
      <c r="G120" s="74"/>
      <c r="H120" s="74"/>
      <c r="I120" s="74"/>
      <c r="J120" s="74"/>
      <c r="K120" s="74"/>
      <c r="L120" s="74"/>
      <c r="M120" s="74"/>
      <c r="N120" s="74"/>
      <c r="O120" s="74"/>
      <c r="P120" s="74"/>
      <c r="Q120" s="74"/>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55000000000000004">
      <c r="A121" s="223"/>
      <c r="B121" s="214" t="s">
        <v>125</v>
      </c>
      <c r="C121" s="214"/>
      <c r="D121" s="57" t="s">
        <v>243</v>
      </c>
      <c r="E121" s="74" t="s">
        <v>247</v>
      </c>
      <c r="F121" s="74"/>
      <c r="G121" s="74"/>
      <c r="H121" s="74"/>
      <c r="I121" s="74"/>
      <c r="J121" s="74"/>
      <c r="K121" s="74"/>
      <c r="L121" s="74"/>
      <c r="M121" s="74"/>
      <c r="N121" s="74"/>
      <c r="O121" s="74"/>
      <c r="P121" s="74"/>
      <c r="Q121" s="74"/>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9.25" customHeight="1" outlineLevel="1" x14ac:dyDescent="0.55000000000000004">
      <c r="A122" s="223"/>
      <c r="B122" s="215" t="s">
        <v>126</v>
      </c>
      <c r="C122" s="214"/>
      <c r="D122" s="58">
        <f t="shared" ref="D122:AJ122" si="8">IFERROR(IF(ISNUMBER(D117),D117-((D119-1)/2-D120)*12*D118/1000,""),"")</f>
        <v>663.55</v>
      </c>
      <c r="E122" s="75">
        <f t="shared" si="8"/>
        <v>697.45</v>
      </c>
      <c r="F122" s="75" t="str">
        <f t="shared" si="8"/>
        <v/>
      </c>
      <c r="G122" s="75" t="str">
        <f t="shared" si="8"/>
        <v/>
      </c>
      <c r="H122" s="75" t="str">
        <f t="shared" si="8"/>
        <v/>
      </c>
      <c r="I122" s="75" t="str">
        <f t="shared" si="8"/>
        <v/>
      </c>
      <c r="J122" s="75" t="str">
        <f t="shared" si="8"/>
        <v/>
      </c>
      <c r="K122" s="75" t="str">
        <f t="shared" si="8"/>
        <v/>
      </c>
      <c r="L122" s="75" t="str">
        <f t="shared" si="8"/>
        <v/>
      </c>
      <c r="M122" s="75" t="str">
        <f t="shared" si="8"/>
        <v/>
      </c>
      <c r="N122" s="75" t="str">
        <f t="shared" si="8"/>
        <v/>
      </c>
      <c r="O122" s="75" t="str">
        <f t="shared" si="8"/>
        <v/>
      </c>
      <c r="P122" s="75" t="str">
        <f t="shared" si="8"/>
        <v/>
      </c>
      <c r="Q122" s="75" t="str">
        <f t="shared" si="8"/>
        <v/>
      </c>
      <c r="R122" s="75" t="str">
        <f t="shared" si="8"/>
        <v/>
      </c>
      <c r="S122" s="75" t="str">
        <f t="shared" si="8"/>
        <v/>
      </c>
      <c r="T122" s="75" t="str">
        <f t="shared" si="8"/>
        <v/>
      </c>
      <c r="U122" s="75" t="str">
        <f t="shared" si="8"/>
        <v/>
      </c>
      <c r="V122" s="75" t="str">
        <f t="shared" si="8"/>
        <v/>
      </c>
      <c r="W122" s="75" t="str">
        <f t="shared" si="8"/>
        <v/>
      </c>
      <c r="X122" s="75" t="str">
        <f t="shared" si="8"/>
        <v/>
      </c>
      <c r="Y122" s="75" t="str">
        <f t="shared" si="8"/>
        <v/>
      </c>
      <c r="Z122" s="75" t="str">
        <f t="shared" si="8"/>
        <v/>
      </c>
      <c r="AA122" s="75" t="str">
        <f t="shared" si="8"/>
        <v/>
      </c>
      <c r="AB122" s="75" t="str">
        <f t="shared" si="8"/>
        <v/>
      </c>
      <c r="AC122" s="75" t="str">
        <f t="shared" si="8"/>
        <v/>
      </c>
      <c r="AD122" s="75" t="str">
        <f t="shared" si="8"/>
        <v/>
      </c>
      <c r="AE122" s="75" t="str">
        <f t="shared" si="8"/>
        <v/>
      </c>
      <c r="AF122" s="75" t="str">
        <f t="shared" si="8"/>
        <v/>
      </c>
      <c r="AG122" s="75" t="str">
        <f t="shared" si="8"/>
        <v/>
      </c>
      <c r="AH122" s="75" t="str">
        <f t="shared" si="8"/>
        <v/>
      </c>
      <c r="AI122" s="49" t="str">
        <f t="shared" si="8"/>
        <v/>
      </c>
      <c r="AJ122" s="49" t="str">
        <f t="shared" si="8"/>
        <v/>
      </c>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55000000000000004">
      <c r="A123" s="51"/>
      <c r="B123" s="216" t="s">
        <v>127</v>
      </c>
      <c r="C123" s="216"/>
      <c r="D123" s="49">
        <f t="shared" ref="D123:AJ123" si="9">IFERROR(IF(D100=$B$38,ABS(D114-D122),IF(D100=$B$39,ABS(D114+D122),IF(D100=$B$40,ABS(2*D114-D122),IF(D100=$B$41,ABS(2*D122-D114),IF(D100=$B$42,ABS(2*D114+D122),IF(D100=$B$43,ABS(2*D122+D114),"")))))),"")</f>
        <v>2353.4500000000003</v>
      </c>
      <c r="E123" s="49">
        <f t="shared" si="9"/>
        <v>2155.75</v>
      </c>
      <c r="F123" s="49" t="str">
        <f t="shared" si="9"/>
        <v/>
      </c>
      <c r="G123" s="49" t="str">
        <f t="shared" si="9"/>
        <v/>
      </c>
      <c r="H123" s="49" t="str">
        <f t="shared" si="9"/>
        <v/>
      </c>
      <c r="I123" s="49" t="str">
        <f t="shared" si="9"/>
        <v/>
      </c>
      <c r="J123" s="49" t="str">
        <f t="shared" si="9"/>
        <v/>
      </c>
      <c r="K123" s="49" t="str">
        <f t="shared" si="9"/>
        <v/>
      </c>
      <c r="L123" s="49" t="str">
        <f t="shared" si="9"/>
        <v/>
      </c>
      <c r="M123" s="49" t="str">
        <f t="shared" si="9"/>
        <v/>
      </c>
      <c r="N123" s="49" t="str">
        <f t="shared" si="9"/>
        <v/>
      </c>
      <c r="O123" s="49" t="str">
        <f t="shared" si="9"/>
        <v/>
      </c>
      <c r="P123" s="49" t="str">
        <f t="shared" si="9"/>
        <v/>
      </c>
      <c r="Q123" s="49" t="str">
        <f t="shared" si="9"/>
        <v/>
      </c>
      <c r="R123" s="49" t="str">
        <f t="shared" si="9"/>
        <v/>
      </c>
      <c r="S123" s="49" t="str">
        <f t="shared" si="9"/>
        <v/>
      </c>
      <c r="T123" s="49" t="str">
        <f t="shared" si="9"/>
        <v/>
      </c>
      <c r="U123" s="49" t="str">
        <f t="shared" si="9"/>
        <v/>
      </c>
      <c r="V123" s="49" t="str">
        <f t="shared" si="9"/>
        <v/>
      </c>
      <c r="W123" s="49" t="str">
        <f t="shared" si="9"/>
        <v/>
      </c>
      <c r="X123" s="49" t="str">
        <f t="shared" si="9"/>
        <v/>
      </c>
      <c r="Y123" s="49" t="str">
        <f t="shared" si="9"/>
        <v/>
      </c>
      <c r="Z123" s="49" t="str">
        <f t="shared" si="9"/>
        <v/>
      </c>
      <c r="AA123" s="49" t="str">
        <f t="shared" si="9"/>
        <v/>
      </c>
      <c r="AB123" s="49" t="str">
        <f t="shared" si="9"/>
        <v/>
      </c>
      <c r="AC123" s="49" t="str">
        <f t="shared" si="9"/>
        <v/>
      </c>
      <c r="AD123" s="49" t="str">
        <f t="shared" si="9"/>
        <v/>
      </c>
      <c r="AE123" s="49" t="str">
        <f t="shared" si="9"/>
        <v/>
      </c>
      <c r="AF123" s="49" t="str">
        <f t="shared" si="9"/>
        <v/>
      </c>
      <c r="AG123" s="49" t="str">
        <f t="shared" si="9"/>
        <v/>
      </c>
      <c r="AH123" s="49" t="str">
        <f t="shared" si="9"/>
        <v/>
      </c>
      <c r="AI123" s="49" t="str">
        <f t="shared" si="9"/>
        <v/>
      </c>
      <c r="AJ123" s="49" t="str">
        <f t="shared" si="9"/>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7.25" customHeight="1" outlineLevel="1" x14ac:dyDescent="0.55000000000000004">
      <c r="A124" s="51"/>
      <c r="B124" s="216"/>
      <c r="C124" s="216"/>
      <c r="D124" s="49" t="str">
        <f>IF(IFERROR(FIND("closest",#REF!),0)&gt;0,"(Closest TP)","")</f>
        <v/>
      </c>
      <c r="E124" s="124" t="str">
        <f>IF(IFERROR(FIND("closest",#REF!),0)&gt;0,"(Closest TP)","")</f>
        <v/>
      </c>
      <c r="F124" s="49" t="str">
        <f>IF(IFERROR(FIND("closest",#REF!),0)&gt;0,"(Closest TP)","")</f>
        <v/>
      </c>
      <c r="G124" s="49" t="str">
        <f>IF(IFERROR(FIND("closest",#REF!),0)&gt;0,"(Closest TP)","")</f>
        <v/>
      </c>
      <c r="H124" s="49" t="str">
        <f>IF(IFERROR(FIND("closest",#REF!),0)&gt;0,"(Closest TP)","")</f>
        <v/>
      </c>
      <c r="I124" s="49" t="str">
        <f>IF(IFERROR(FIND("closest",#REF!),0)&gt;0,"(Closest TP)","")</f>
        <v/>
      </c>
      <c r="J124" s="49" t="str">
        <f>IF(IFERROR(FIND("closest",#REF!),0)&gt;0,"(Closest TP)","")</f>
        <v/>
      </c>
      <c r="K124" s="49" t="str">
        <f>IF(IFERROR(FIND("closest",#REF!),0)&gt;0,"(Closest TP)","")</f>
        <v/>
      </c>
      <c r="L124" s="49"/>
      <c r="M124" s="49" t="str">
        <f>IF(IFERROR(FIND("closest",#REF!),0)&gt;0,"(Closest TP)","")</f>
        <v/>
      </c>
      <c r="N124" s="49" t="str">
        <f>IF(IFERROR(FIND("closest",#REF!),0)&gt;0,"(Closest TP)","")</f>
        <v/>
      </c>
      <c r="O124" s="49" t="str">
        <f>IF(IFERROR(FIND("closest",#REF!),0)&gt;0,"(Closest TP)","")</f>
        <v/>
      </c>
      <c r="P124" s="49" t="str">
        <f>IF(IFERROR(FIND("closest",#REF!),0)&gt;0,"(Closest TP)","")</f>
        <v/>
      </c>
      <c r="Q124" s="49" t="str">
        <f>IF(IFERROR(FIND("closest",#REF!),0)&gt;0,"(Closest TP)","")</f>
        <v/>
      </c>
      <c r="R124" s="49" t="str">
        <f>IF(IFERROR(FIND("closest",#REF!),0)&gt;0,"(Closest TP)","")</f>
        <v/>
      </c>
      <c r="S124" s="49" t="str">
        <f>IF(IFERROR(FIND("closest",#REF!),0)&gt;0,"(Closest TP)","")</f>
        <v/>
      </c>
      <c r="T124" s="49" t="str">
        <f>IF(IFERROR(FIND("closest",#REF!),0)&gt;0,"(Closest TP)","")</f>
        <v/>
      </c>
      <c r="U124" s="49" t="str">
        <f>IF(IFERROR(FIND("closest",#REF!),0)&gt;0,"(Closest TP)","")</f>
        <v/>
      </c>
      <c r="V124" s="49" t="str">
        <f>IF(IFERROR(FIND("closest",#REF!),0)&gt;0,"(Closest TP)","")</f>
        <v/>
      </c>
      <c r="W124" s="49" t="str">
        <f>IF(IFERROR(FIND("closest",#REF!),0)&gt;0,"(Closest TP)","")</f>
        <v/>
      </c>
      <c r="X124" s="49" t="str">
        <f>IF(IFERROR(FIND("closest",#REF!),0)&gt;0,"(Closest TP)","")</f>
        <v/>
      </c>
      <c r="Y124" s="49" t="str">
        <f>IF(IFERROR(FIND("closest",#REF!),0)&gt;0,"(Closest TP)","")</f>
        <v/>
      </c>
      <c r="Z124" s="49" t="str">
        <f>IF(IFERROR(FIND("closest",#REF!),0)&gt;0,"(Closest TP)","")</f>
        <v/>
      </c>
      <c r="AA124" s="49" t="str">
        <f>IF(IFERROR(FIND("closest",#REF!),0)&gt;0,"(Closest TP)","")</f>
        <v/>
      </c>
      <c r="AB124" s="49" t="str">
        <f>IF(IFERROR(FIND("closest",#REF!),0)&gt;0,"(Closest TP)","")</f>
        <v/>
      </c>
      <c r="AC124" s="49" t="str">
        <f>IF(IFERROR(FIND("closest",#REF!),0)&gt;0,"(Closest TP)","")</f>
        <v/>
      </c>
      <c r="AD124" s="49" t="str">
        <f>IF(IFERROR(FIND("closest",#REF!),0)&gt;0,"(Closest TP)","")</f>
        <v/>
      </c>
      <c r="AE124" s="49" t="str">
        <f>IF(IFERROR(FIND("closest",#REF!),0)&gt;0,"(Closest TP)","")</f>
        <v/>
      </c>
      <c r="AF124" s="49" t="str">
        <f>IF(IFERROR(FIND("closest",#REF!),0)&gt;0,"(Closest TP)","")</f>
        <v/>
      </c>
      <c r="AG124" s="49" t="str">
        <f>IF(IFERROR(FIND("closest",#REF!),0)&gt;0,"(Closest TP)","")</f>
        <v/>
      </c>
      <c r="AH124" s="49" t="str">
        <f>IF(IFERROR(FIND("closest",#REF!),0)&gt;0,"(Closest TP)","")</f>
        <v/>
      </c>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100000000000001" customHeight="1" outlineLevel="1" x14ac:dyDescent="0.55000000000000004">
      <c r="A125" s="51"/>
      <c r="B125" s="114"/>
      <c r="C125" s="114"/>
      <c r="D125" s="114"/>
      <c r="E125" s="114"/>
      <c r="F125" s="114"/>
      <c r="G125" s="114"/>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54" customHeight="1" outlineLevel="1" x14ac:dyDescent="0.55000000000000004">
      <c r="A126" s="51"/>
      <c r="B126" s="217" t="s">
        <v>128</v>
      </c>
      <c r="C126" s="217"/>
      <c r="D126" s="217"/>
      <c r="E126" s="217"/>
      <c r="F126" s="217"/>
      <c r="G126" s="217"/>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36.75" customHeight="1" outlineLevel="1" x14ac:dyDescent="0.55000000000000004">
      <c r="A127" s="51"/>
      <c r="B127" s="217" t="s">
        <v>129</v>
      </c>
      <c r="C127" s="217"/>
      <c r="D127" s="217"/>
      <c r="E127" s="217"/>
      <c r="F127" s="217"/>
      <c r="G127" s="217"/>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59" customFormat="1" ht="14.7" outlineLevel="1" thickBot="1" x14ac:dyDescent="0.6">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N128" s="60"/>
    </row>
    <row r="129" spans="1:16158" s="19" customFormat="1" ht="18.3" x14ac:dyDescent="0.55000000000000004">
      <c r="A129" s="48"/>
      <c r="B129" s="218" t="s">
        <v>130</v>
      </c>
      <c r="C129" s="219"/>
      <c r="D129" s="219"/>
      <c r="E129" s="219"/>
      <c r="F129" s="219"/>
      <c r="G129" s="219"/>
      <c r="H129" s="219"/>
      <c r="I129" s="219"/>
      <c r="J129" s="219"/>
      <c r="K129" s="219"/>
      <c r="L129" s="219"/>
      <c r="M129" s="219"/>
      <c r="N129" s="220"/>
      <c r="O129" s="51"/>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21" customHeight="1" outlineLevel="1" x14ac:dyDescent="0.55000000000000004">
      <c r="A130" s="48"/>
      <c r="B130" s="224" t="s">
        <v>131</v>
      </c>
      <c r="C130" s="225"/>
      <c r="D130" s="225"/>
      <c r="E130" s="225"/>
      <c r="F130" s="225"/>
      <c r="G130" s="225"/>
      <c r="H130" s="225"/>
      <c r="I130" s="225"/>
      <c r="J130" s="225"/>
      <c r="K130" s="225"/>
      <c r="L130" s="225"/>
      <c r="M130" s="225"/>
      <c r="N130" s="226"/>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55000000000000004">
      <c r="A131" s="48"/>
      <c r="B131" s="48"/>
      <c r="C131" s="48"/>
      <c r="D131" s="48"/>
      <c r="E131" s="48"/>
      <c r="F131" s="48"/>
      <c r="G131" s="48"/>
      <c r="H131" s="48"/>
      <c r="I131" s="48"/>
      <c r="J131" s="48"/>
      <c r="K131" s="48"/>
      <c r="L131" s="48"/>
      <c r="M131" s="48"/>
      <c r="N131" s="48"/>
      <c r="O131" s="48"/>
      <c r="P131" s="48"/>
      <c r="Q131" s="48"/>
      <c r="R131" s="113"/>
      <c r="S131" s="113"/>
      <c r="T131" s="113"/>
      <c r="U131" s="113"/>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55000000000000004">
      <c r="A132" s="48"/>
      <c r="B132" s="207" t="s">
        <v>132</v>
      </c>
      <c r="C132" s="207"/>
      <c r="D132" s="207"/>
      <c r="E132" s="207"/>
      <c r="F132" s="207"/>
      <c r="G132" s="207"/>
      <c r="H132" s="207"/>
      <c r="I132" s="207"/>
      <c r="J132" s="207"/>
      <c r="K132" s="207"/>
      <c r="L132" s="207"/>
      <c r="M132" s="207"/>
      <c r="N132" s="207"/>
      <c r="O132" s="48"/>
      <c r="P132" s="48"/>
      <c r="Q132" s="48"/>
      <c r="R132" s="113"/>
      <c r="S132" s="113"/>
      <c r="T132" s="113"/>
      <c r="U132" s="113"/>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x14ac:dyDescent="0.55000000000000004">
      <c r="A133" s="48"/>
      <c r="B133" s="207" t="s">
        <v>133</v>
      </c>
      <c r="C133" s="207" t="s">
        <v>134</v>
      </c>
      <c r="D133" s="207"/>
      <c r="E133" s="207"/>
      <c r="F133" s="207"/>
      <c r="G133" s="207"/>
      <c r="H133" s="207"/>
      <c r="I133" s="207" t="s">
        <v>135</v>
      </c>
      <c r="J133" s="207"/>
      <c r="K133" s="207"/>
      <c r="L133" s="207" t="s">
        <v>152</v>
      </c>
      <c r="M133" s="207"/>
      <c r="N133" s="207"/>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55000000000000004">
      <c r="A134" s="48"/>
      <c r="B134" s="207"/>
      <c r="C134" s="207" t="s">
        <v>145</v>
      </c>
      <c r="D134" s="207"/>
      <c r="E134" s="207"/>
      <c r="F134" s="207"/>
      <c r="G134" s="207" t="s">
        <v>148</v>
      </c>
      <c r="H134" s="207" t="s">
        <v>149</v>
      </c>
      <c r="I134" s="207" t="s">
        <v>136</v>
      </c>
      <c r="J134" s="207" t="s">
        <v>150</v>
      </c>
      <c r="K134" s="207"/>
      <c r="L134" s="207" t="s">
        <v>137</v>
      </c>
      <c r="M134" s="207" t="s">
        <v>153</v>
      </c>
      <c r="N134" s="207"/>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27.75" customHeight="1" outlineLevel="1" x14ac:dyDescent="0.55000000000000004">
      <c r="A135" s="48"/>
      <c r="B135" s="207"/>
      <c r="C135" s="207" t="s">
        <v>146</v>
      </c>
      <c r="D135" s="207"/>
      <c r="E135" s="207" t="s">
        <v>147</v>
      </c>
      <c r="F135" s="207"/>
      <c r="G135" s="207"/>
      <c r="H135" s="207"/>
      <c r="I135" s="207"/>
      <c r="J135" s="207"/>
      <c r="K135" s="207"/>
      <c r="L135" s="207"/>
      <c r="M135" s="207"/>
      <c r="N135" s="207"/>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outlineLevel="1" x14ac:dyDescent="0.55000000000000004">
      <c r="A136" s="48"/>
      <c r="B136" s="207"/>
      <c r="C136" s="160" t="s">
        <v>138</v>
      </c>
      <c r="D136" s="160" t="s">
        <v>139</v>
      </c>
      <c r="E136" s="160" t="s">
        <v>138</v>
      </c>
      <c r="F136" s="160" t="s">
        <v>139</v>
      </c>
      <c r="G136" s="207"/>
      <c r="H136" s="207"/>
      <c r="I136" s="207"/>
      <c r="J136" s="160" t="s">
        <v>146</v>
      </c>
      <c r="K136" s="160" t="s">
        <v>147</v>
      </c>
      <c r="L136" s="207"/>
      <c r="M136" s="161" t="s">
        <v>146</v>
      </c>
      <c r="N136" s="161" t="s">
        <v>147</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5.75" customHeight="1" outlineLevel="1" x14ac:dyDescent="0.55000000000000004">
      <c r="A137" s="48"/>
      <c r="B137" s="207" t="str">
        <f>"Test Settings for "&amp;$C$3&amp;" Configuration"</f>
        <v>Test Settings for CA_n48_n71A Configuration</v>
      </c>
      <c r="C137" s="207"/>
      <c r="D137" s="207"/>
      <c r="E137" s="207"/>
      <c r="F137" s="207"/>
      <c r="G137" s="207"/>
      <c r="H137" s="207"/>
      <c r="I137" s="207"/>
      <c r="J137" s="207"/>
      <c r="K137" s="207"/>
      <c r="L137" s="207"/>
      <c r="M137" s="207"/>
      <c r="N137" s="207"/>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2">
        <v>1</v>
      </c>
      <c r="C138" s="163" t="s">
        <v>248</v>
      </c>
      <c r="D138" s="163" t="s">
        <v>242</v>
      </c>
      <c r="E138" s="163" t="s">
        <v>250</v>
      </c>
      <c r="F138" s="163" t="s">
        <v>244</v>
      </c>
      <c r="G138" s="162" t="s">
        <v>249</v>
      </c>
      <c r="H138" s="162" t="s">
        <v>249</v>
      </c>
      <c r="I138" s="162" t="s">
        <v>174</v>
      </c>
      <c r="J138" s="222" t="s">
        <v>175</v>
      </c>
      <c r="K138" s="222"/>
      <c r="L138" s="162" t="s">
        <v>174</v>
      </c>
      <c r="M138" s="162" t="s">
        <v>243</v>
      </c>
      <c r="N138" s="162" t="s">
        <v>243</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x14ac:dyDescent="0.55000000000000004">
      <c r="A139" s="48"/>
      <c r="B139" s="167">
        <v>2</v>
      </c>
      <c r="C139" s="163" t="s">
        <v>248</v>
      </c>
      <c r="D139" s="163" t="s">
        <v>244</v>
      </c>
      <c r="E139" s="163" t="s">
        <v>250</v>
      </c>
      <c r="F139" s="163" t="s">
        <v>242</v>
      </c>
      <c r="G139" s="167" t="s">
        <v>251</v>
      </c>
      <c r="H139" s="167" t="s">
        <v>249</v>
      </c>
      <c r="I139" s="167" t="s">
        <v>174</v>
      </c>
      <c r="J139" s="222" t="s">
        <v>175</v>
      </c>
      <c r="K139" s="222"/>
      <c r="L139" s="167" t="s">
        <v>174</v>
      </c>
      <c r="M139" s="167" t="s">
        <v>243</v>
      </c>
      <c r="N139" s="167" t="s">
        <v>247</v>
      </c>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14.7" outlineLevel="1" thickBot="1" x14ac:dyDescent="0.6">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18.600000000000001" thickBot="1" x14ac:dyDescent="0.6">
      <c r="B141" s="208" t="s">
        <v>140</v>
      </c>
      <c r="C141" s="209"/>
      <c r="D141" s="209"/>
      <c r="E141" s="209"/>
      <c r="F141" s="209"/>
      <c r="G141" s="209"/>
      <c r="H141" s="209"/>
      <c r="I141" s="209"/>
      <c r="J141" s="209"/>
      <c r="K141" s="209"/>
      <c r="L141" s="209"/>
      <c r="M141" s="209"/>
      <c r="N141" s="210"/>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5.5" customHeight="1" outlineLevel="1" x14ac:dyDescent="0.55000000000000004">
      <c r="B142" s="211" t="s">
        <v>154</v>
      </c>
      <c r="C142" s="212"/>
      <c r="D142" s="212"/>
      <c r="E142" s="212"/>
      <c r="F142" s="212"/>
      <c r="G142" s="212"/>
      <c r="H142" s="212"/>
      <c r="I142" s="212"/>
      <c r="J142" s="212"/>
      <c r="K142" s="212"/>
      <c r="L142" s="212"/>
      <c r="M142" s="212"/>
      <c r="N142" s="213"/>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48"/>
      <c r="C143" s="48"/>
      <c r="D143" s="48"/>
      <c r="E143" s="48"/>
      <c r="F143" s="48"/>
      <c r="G143" s="48"/>
      <c r="H143" s="48"/>
      <c r="I143" s="4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221" t="s">
        <v>0</v>
      </c>
      <c r="C144" s="221" t="s">
        <v>39</v>
      </c>
      <c r="D144" s="221"/>
      <c r="E144" s="221"/>
      <c r="F144" s="221"/>
      <c r="G144" s="221"/>
      <c r="H144" s="221"/>
      <c r="I144" s="221"/>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2.8" outlineLevel="1" x14ac:dyDescent="0.55000000000000004">
      <c r="B145" s="221"/>
      <c r="C145" s="152" t="s">
        <v>40</v>
      </c>
      <c r="D145" s="221" t="s">
        <v>41</v>
      </c>
      <c r="E145" s="221"/>
      <c r="F145" s="221"/>
      <c r="G145" s="152" t="s">
        <v>42</v>
      </c>
      <c r="H145" s="152" t="s">
        <v>43</v>
      </c>
      <c r="I145" s="155" t="s">
        <v>4</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162" t="s">
        <v>211</v>
      </c>
      <c r="C146" s="164" t="s">
        <v>252</v>
      </c>
      <c r="D146" s="162" t="s">
        <v>213</v>
      </c>
      <c r="E146" s="162" t="s">
        <v>179</v>
      </c>
      <c r="F146" s="162" t="s">
        <v>214</v>
      </c>
      <c r="G146" s="162" t="s">
        <v>253</v>
      </c>
      <c r="H146" s="165">
        <v>1</v>
      </c>
      <c r="I146" s="165"/>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2: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sheetData>
  <mergeCells count="89">
    <mergeCell ref="B15:B18"/>
    <mergeCell ref="B50:B71"/>
    <mergeCell ref="J139:K139"/>
    <mergeCell ref="B45:N45"/>
    <mergeCell ref="B46:N46"/>
    <mergeCell ref="B48:B49"/>
    <mergeCell ref="C37:D37"/>
    <mergeCell ref="B8:N8"/>
    <mergeCell ref="B9:N9"/>
    <mergeCell ref="D11:I11"/>
    <mergeCell ref="B13:B14"/>
    <mergeCell ref="C13:I13"/>
    <mergeCell ref="D14:F14"/>
    <mergeCell ref="B19:I19"/>
    <mergeCell ref="B21:N21"/>
    <mergeCell ref="B24:C24"/>
    <mergeCell ref="D24:E24"/>
    <mergeCell ref="I33:N33"/>
    <mergeCell ref="C48:I48"/>
    <mergeCell ref="B110:C110"/>
    <mergeCell ref="B111:C111"/>
    <mergeCell ref="B112:C112"/>
    <mergeCell ref="B113:C113"/>
    <mergeCell ref="AJ72:AK72"/>
    <mergeCell ref="B73:N73"/>
    <mergeCell ref="B74:N74"/>
    <mergeCell ref="B76:C76"/>
    <mergeCell ref="B82:B87"/>
    <mergeCell ref="D49:F49"/>
    <mergeCell ref="B103:C103"/>
    <mergeCell ref="B101:C101"/>
    <mergeCell ref="B88:B93"/>
    <mergeCell ref="B95:N95"/>
    <mergeCell ref="B96:N96"/>
    <mergeCell ref="B100:C100"/>
    <mergeCell ref="B102:C102"/>
    <mergeCell ref="B99:C99"/>
    <mergeCell ref="B98:C98"/>
    <mergeCell ref="A107:A114"/>
    <mergeCell ref="G134:G136"/>
    <mergeCell ref="H134:H136"/>
    <mergeCell ref="I134:I136"/>
    <mergeCell ref="B132:N132"/>
    <mergeCell ref="B126:G126"/>
    <mergeCell ref="B130:N130"/>
    <mergeCell ref="A115:A122"/>
    <mergeCell ref="B115:C115"/>
    <mergeCell ref="B116:C116"/>
    <mergeCell ref="B117:C117"/>
    <mergeCell ref="B118:C118"/>
    <mergeCell ref="B119:C119"/>
    <mergeCell ref="B120:C120"/>
    <mergeCell ref="B109:C109"/>
    <mergeCell ref="B144:B145"/>
    <mergeCell ref="C144:I144"/>
    <mergeCell ref="D145:F145"/>
    <mergeCell ref="B133:B136"/>
    <mergeCell ref="C133:H133"/>
    <mergeCell ref="C134:F134"/>
    <mergeCell ref="C135:D135"/>
    <mergeCell ref="E135:F135"/>
    <mergeCell ref="I133:K133"/>
    <mergeCell ref="J138:K138"/>
    <mergeCell ref="B137:N137"/>
    <mergeCell ref="M134:N135"/>
    <mergeCell ref="L134:L136"/>
    <mergeCell ref="J48:L48"/>
    <mergeCell ref="J134:K135"/>
    <mergeCell ref="B141:N141"/>
    <mergeCell ref="B142:N142"/>
    <mergeCell ref="L133:N133"/>
    <mergeCell ref="B121:C121"/>
    <mergeCell ref="B122:C122"/>
    <mergeCell ref="B123:C124"/>
    <mergeCell ref="B127:G127"/>
    <mergeCell ref="B129:N129"/>
    <mergeCell ref="B104:C104"/>
    <mergeCell ref="B105:C105"/>
    <mergeCell ref="B106:C106"/>
    <mergeCell ref="B107:C107"/>
    <mergeCell ref="B108:C108"/>
    <mergeCell ref="B114:C114"/>
    <mergeCell ref="D29:E29"/>
    <mergeCell ref="B33:C33"/>
    <mergeCell ref="D33:E33"/>
    <mergeCell ref="B29:C29"/>
    <mergeCell ref="B23:H23"/>
    <mergeCell ref="B28:H28"/>
    <mergeCell ref="B32:H32"/>
  </mergeCells>
  <conditionalFormatting sqref="C50 J50:L50">
    <cfRule type="expression" dxfId="38" priority="85">
      <formula>$J50&lt;&gt;""</formula>
    </cfRule>
  </conditionalFormatting>
  <conditionalFormatting sqref="L138:N138 B138:J138">
    <cfRule type="containsBlanks" dxfId="37" priority="82">
      <formula>LEN(TRIM(B138))=0</formula>
    </cfRule>
  </conditionalFormatting>
  <conditionalFormatting sqref="J50:L50">
    <cfRule type="expression" dxfId="36" priority="73">
      <formula>$J50&lt;&gt;""</formula>
    </cfRule>
  </conditionalFormatting>
  <conditionalFormatting sqref="D77:AH78 D81:AH81">
    <cfRule type="expression" dxfId="35" priority="57">
      <formula>LEFT(D$81,3)="Def"</formula>
    </cfRule>
  </conditionalFormatting>
  <conditionalFormatting sqref="D82:AH93">
    <cfRule type="cellIs" dxfId="34" priority="58" stopIfTrue="1" operator="between">
      <formula>VALUE(D$79)</formula>
      <formula>VALUE(D$80)</formula>
    </cfRule>
  </conditionalFormatting>
  <conditionalFormatting sqref="D76:AH93">
    <cfRule type="expression" dxfId="33" priority="53" stopIfTrue="1">
      <formula>AND(C$76&lt;&gt;"",D$76="")</formula>
    </cfRule>
    <cfRule type="expression" dxfId="32" priority="54" stopIfTrue="1">
      <formula>D$76=""</formula>
    </cfRule>
  </conditionalFormatting>
  <conditionalFormatting sqref="D82:AH87">
    <cfRule type="expression" dxfId="31" priority="56" stopIfTrue="1">
      <formula>LEFT($C82,LEN(D$78))&lt;&gt;D$78</formula>
    </cfRule>
  </conditionalFormatting>
  <conditionalFormatting sqref="D88:AH93">
    <cfRule type="expression" dxfId="30" priority="55" stopIfTrue="1">
      <formula>LEFT($C88,LEN(D$78))&lt;&gt;D$78</formula>
    </cfRule>
  </conditionalFormatting>
  <conditionalFormatting sqref="E123:AJ123">
    <cfRule type="expression" dxfId="29" priority="7" stopIfTrue="1">
      <formula>E$99=""</formula>
    </cfRule>
    <cfRule type="expression" dxfId="28" priority="8" stopIfTrue="1">
      <formula>OR(VALUE(E$123)&lt;VALUE(E$102),VALUE(E$123)&gt;VALUE(E$103))</formula>
    </cfRule>
    <cfRule type="expression" dxfId="27" priority="9" stopIfTrue="1">
      <formula>AND(VALUE(E$123)&gt;=VALUE(E$102),VALUE(E$123)&lt;=VALUE(E$103))</formula>
    </cfRule>
    <cfRule type="expression" dxfId="26" priority="10" stopIfTrue="1">
      <formula>IFERROR(FIND("Closest",E123),0)&gt;0</formula>
    </cfRule>
    <cfRule type="expression" dxfId="25" priority="11">
      <formula>E$99&lt;&gt;""</formula>
    </cfRule>
    <cfRule type="expression" dxfId="24" priority="12">
      <formula>LEFT(E123,3)="Def"</formula>
    </cfRule>
    <cfRule type="expression" dxfId="23" priority="13" stopIfTrue="1">
      <formula>OR(VALUE(E$123)&lt;VALUE(E$102),VALUE(E$123)&gt;VALUE(E$103))</formula>
    </cfRule>
    <cfRule type="expression" dxfId="22" priority="14" stopIfTrue="1">
      <formula>AND(VALUE(E$123)&gt;=VALUE(E$102),VALUE(E$123)&lt;=VALUE(E$103))</formula>
    </cfRule>
    <cfRule type="expression" dxfId="21" priority="15" stopIfTrue="1">
      <formula>IFERROR(FIND("Closest",E123),0)&gt;0</formula>
    </cfRule>
    <cfRule type="expression" dxfId="20" priority="16">
      <formula>AND(VALUE(E$123)&gt;=VALUE(E$102),VALUE(E$123)&lt;=VALUE(E$103))</formula>
    </cfRule>
    <cfRule type="expression" dxfId="19" priority="17" stopIfTrue="1">
      <formula>OR(VALUE(E$123)&lt;VALUE(E$102),VALUE(E$123)&gt;VALUE(E$103))</formula>
    </cfRule>
    <cfRule type="expression" dxfId="18" priority="18" stopIfTrue="1">
      <formula>AND(VALUE(E$123)&gt;=VALUE(E$102),VALUE(E$123)&lt;=VALUE(E$103))</formula>
    </cfRule>
    <cfRule type="expression" dxfId="17" priority="19" stopIfTrue="1">
      <formula>IFERROR(FIND("Closest",E123),0)&gt;0</formula>
    </cfRule>
    <cfRule type="expression" dxfId="16" priority="20">
      <formula>E$99&lt;&gt;""</formula>
    </cfRule>
    <cfRule type="expression" dxfId="15" priority="21">
      <formula>LEFT(E123,3)="Def"</formula>
    </cfRule>
    <cfRule type="expression" dxfId="14" priority="22">
      <formula>E$99&lt;&gt;""</formula>
    </cfRule>
    <cfRule type="expression" dxfId="13" priority="23">
      <formula>E$99&lt;&gt;""</formula>
    </cfRule>
    <cfRule type="containsBlanks" dxfId="12" priority="24" stopIfTrue="1">
      <formula>LEN(TRIM(E123))=0</formula>
    </cfRule>
  </conditionalFormatting>
  <conditionalFormatting sqref="D98:AJ122">
    <cfRule type="expression" dxfId="11" priority="34">
      <formula>D$99&lt;&gt;""</formula>
    </cfRule>
  </conditionalFormatting>
  <conditionalFormatting sqref="D98:AJ124">
    <cfRule type="expression" dxfId="10" priority="4" stopIfTrue="1">
      <formula>D$99=""</formula>
    </cfRule>
  </conditionalFormatting>
  <conditionalFormatting sqref="D123:AJ123">
    <cfRule type="expression" dxfId="9" priority="27" stopIfTrue="1">
      <formula>OR(VALUE(D$123)&lt;VALUE(D$102),VALUE(D$123)&gt;VALUE(D$103))</formula>
    </cfRule>
    <cfRule type="expression" dxfId="8" priority="31" stopIfTrue="1">
      <formula>AND(VALUE(D$123)&gt;=VALUE(D$102),VALUE(D$123)&lt;=VALUE(D$103))</formula>
    </cfRule>
  </conditionalFormatting>
  <conditionalFormatting sqref="D99:AJ99">
    <cfRule type="expression" dxfId="7" priority="6" stopIfTrue="1">
      <formula>IFERROR(FIND("Closest",D99),0)&gt;0</formula>
    </cfRule>
    <cfRule type="expression" dxfId="6" priority="83">
      <formula>LEFT(D99,3)="Def"</formula>
    </cfRule>
  </conditionalFormatting>
  <conditionalFormatting sqref="D100:AJ122">
    <cfRule type="containsBlanks" dxfId="5" priority="86" stopIfTrue="1">
      <formula>LEN(TRIM(D100))=0</formula>
    </cfRule>
  </conditionalFormatting>
  <conditionalFormatting sqref="D124:AJ124">
    <cfRule type="expression" dxfId="4" priority="30" stopIfTrue="1">
      <formula>OR(VALUE(D$123)&lt;VALUE(D$102),VALUE(D$123)&gt;VALUE(D$103))</formula>
    </cfRule>
    <cfRule type="expression" dxfId="3" priority="33" stopIfTrue="1">
      <formula>AND(VALUE(D$123)&gt;=VALUE(D$102),VALUE(D$123)&lt;=VALUE(D$103))</formula>
    </cfRule>
  </conditionalFormatting>
  <conditionalFormatting sqref="C51:C71 J51:L71">
    <cfRule type="expression" dxfId="2" priority="3">
      <formula>$J51&lt;&gt;""</formula>
    </cfRule>
  </conditionalFormatting>
  <conditionalFormatting sqref="J51:L71">
    <cfRule type="expression" dxfId="1" priority="2">
      <formula>$J51&lt;&gt;""</formula>
    </cfRule>
  </conditionalFormatting>
  <conditionalFormatting sqref="L139:N139 B139:J139">
    <cfRule type="containsBlanks" dxfId="0" priority="1">
      <formula>LEN(TRIM(B139))=0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56"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7"/>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2022-11-07T13:47:06Z</dcterms:modified>
</cp:coreProperties>
</file>